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9040" windowHeight="15840"/>
  </bookViews>
  <sheets>
    <sheet name="PRECO TOTAL" sheetId="11" r:id="rId1"/>
    <sheet name="MEM CALC " sheetId="12" state="hidden" r:id="rId2"/>
    <sheet name="Correções" sheetId="7" state="hidden" r:id="rId3"/>
    <sheet name="zerado" sheetId="19" r:id="rId4"/>
    <sheet name="Planilha1" sheetId="9" state="hidden" r:id="rId5"/>
    <sheet name="Planilha2" sheetId="14" state="hidden" r:id="rId6"/>
  </sheets>
  <definedNames>
    <definedName name="_xlnm._FilterDatabase" localSheetId="4" hidden="1">Planilha1!$B$2:$O$486</definedName>
    <definedName name="_xlnm.Print_Area" localSheetId="2">Correções!$A$1:$J$130</definedName>
    <definedName name="_xlnm.Print_Area" localSheetId="1">'MEM CALC '!$A$3:$J$279</definedName>
    <definedName name="_xlnm.Print_Area" localSheetId="0">'PRECO TOTAL'!$A$1:$L$39</definedName>
    <definedName name="_xlnm.Print_Area" localSheetId="3">zerado!$A$1:$L$41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19"/>
  <c r="I26"/>
  <c r="G26"/>
  <c r="I23"/>
  <c r="J23" s="1"/>
  <c r="I18"/>
  <c r="G18"/>
  <c r="I15"/>
  <c r="I12"/>
  <c r="G19" i="11"/>
  <c r="G26"/>
  <c r="H263" i="12"/>
  <c r="I263" s="1"/>
  <c r="J263" s="1"/>
  <c r="I262"/>
  <c r="J262" s="1"/>
  <c r="H262"/>
  <c r="H261"/>
  <c r="I261" s="1"/>
  <c r="H260"/>
  <c r="I260" s="1"/>
  <c r="J260" s="1"/>
  <c r="H241"/>
  <c r="I241"/>
  <c r="J241"/>
  <c r="H242"/>
  <c r="I242" s="1"/>
  <c r="J242" s="1"/>
  <c r="H243"/>
  <c r="I243" s="1"/>
  <c r="J243" s="1"/>
  <c r="H244"/>
  <c r="I244" s="1"/>
  <c r="J244" s="1"/>
  <c r="F510"/>
  <c r="G474"/>
  <c r="G473"/>
  <c r="G469"/>
  <c r="J261" l="1"/>
  <c r="J18" i="19"/>
  <c r="J26"/>
  <c r="J15"/>
  <c r="J12"/>
  <c r="J29"/>
  <c r="N476" i="9"/>
  <c r="N481"/>
  <c r="I33" i="19" l="1"/>
  <c r="I264" i="12" l="1"/>
  <c r="H190"/>
  <c r="I190" s="1"/>
  <c r="J190" s="1"/>
  <c r="H189"/>
  <c r="I189" s="1"/>
  <c r="J189" s="1"/>
  <c r="H188"/>
  <c r="I188" s="1"/>
  <c r="J188" s="1"/>
  <c r="H187"/>
  <c r="I187" s="1"/>
  <c r="J187" s="1"/>
  <c r="H186"/>
  <c r="I186" s="1"/>
  <c r="J186" s="1"/>
  <c r="H185"/>
  <c r="I185" s="1"/>
  <c r="J185" s="1"/>
  <c r="H184"/>
  <c r="I184" s="1"/>
  <c r="J184" s="1"/>
  <c r="H183"/>
  <c r="I183" s="1"/>
  <c r="J183" s="1"/>
  <c r="H271"/>
  <c r="I271" s="1"/>
  <c r="H270"/>
  <c r="H269"/>
  <c r="I269" s="1"/>
  <c r="H268"/>
  <c r="H267"/>
  <c r="I267" s="1"/>
  <c r="H266"/>
  <c r="I266" s="1"/>
  <c r="H265"/>
  <c r="I265" s="1"/>
  <c r="H264"/>
  <c r="J268" l="1"/>
  <c r="I268"/>
  <c r="I270"/>
  <c r="D272" s="1"/>
  <c r="J267"/>
  <c r="J266"/>
  <c r="J264"/>
  <c r="J265"/>
  <c r="J269"/>
  <c r="J271"/>
  <c r="J270" l="1"/>
  <c r="D273" s="1"/>
  <c r="Q342" i="9" l="1"/>
  <c r="Q341"/>
  <c r="Q340"/>
  <c r="Q406"/>
  <c r="Q405"/>
  <c r="Q404"/>
  <c r="Q336"/>
  <c r="Q337"/>
  <c r="Q338"/>
  <c r="H99" i="12"/>
  <c r="I99" s="1"/>
  <c r="J99" s="1"/>
  <c r="H98"/>
  <c r="I98" s="1"/>
  <c r="J98" s="1"/>
  <c r="H97"/>
  <c r="I97" s="1"/>
  <c r="J97" s="1"/>
  <c r="H96"/>
  <c r="I96" s="1"/>
  <c r="J96" s="1"/>
  <c r="F101" l="1"/>
  <c r="F100"/>
  <c r="H177" l="1"/>
  <c r="I177" s="1"/>
  <c r="J177" s="1"/>
  <c r="H176"/>
  <c r="I176" s="1"/>
  <c r="J176" s="1"/>
  <c r="H175"/>
  <c r="I175" s="1"/>
  <c r="J175" s="1"/>
  <c r="H174"/>
  <c r="I174" s="1"/>
  <c r="J174" s="1"/>
  <c r="H132" l="1"/>
  <c r="I132" s="1"/>
  <c r="J132" s="1"/>
  <c r="H133"/>
  <c r="I133" s="1"/>
  <c r="J133" s="1"/>
  <c r="H252" l="1"/>
  <c r="I252" s="1"/>
  <c r="J252" s="1"/>
  <c r="H251"/>
  <c r="I251" s="1"/>
  <c r="J251" s="1"/>
  <c r="H250"/>
  <c r="I250" s="1"/>
  <c r="J250" s="1"/>
  <c r="H249"/>
  <c r="I249" s="1"/>
  <c r="J249" s="1"/>
  <c r="H230"/>
  <c r="I230" s="1"/>
  <c r="J230" s="1"/>
  <c r="H229"/>
  <c r="I229" s="1"/>
  <c r="J229" s="1"/>
  <c r="H228"/>
  <c r="I228" s="1"/>
  <c r="H247"/>
  <c r="I247" s="1"/>
  <c r="J247" s="1"/>
  <c r="H246"/>
  <c r="I246" s="1"/>
  <c r="J246" s="1"/>
  <c r="H245"/>
  <c r="I245" s="1"/>
  <c r="N22" i="7"/>
  <c r="N19"/>
  <c r="L20"/>
  <c r="L22" s="1"/>
  <c r="H173" i="12"/>
  <c r="I173" s="1"/>
  <c r="J173" s="1"/>
  <c r="H172"/>
  <c r="I172" s="1"/>
  <c r="J172" s="1"/>
  <c r="H171"/>
  <c r="I171" s="1"/>
  <c r="J171" s="1"/>
  <c r="H170"/>
  <c r="I170" s="1"/>
  <c r="J170" l="1"/>
  <c r="F179" s="1"/>
  <c r="F178"/>
  <c r="J245"/>
  <c r="J228"/>
  <c r="F191" l="1"/>
  <c r="F192"/>
  <c r="R461" i="9" l="1"/>
  <c r="R459"/>
  <c r="N166" i="12"/>
  <c r="H134" l="1"/>
  <c r="I134" s="1"/>
  <c r="J134" s="1"/>
  <c r="H141"/>
  <c r="I141" s="1"/>
  <c r="J141" s="1"/>
  <c r="H135"/>
  <c r="I135" s="1"/>
  <c r="J135" s="1"/>
  <c r="H136"/>
  <c r="I136" s="1"/>
  <c r="J136" s="1"/>
  <c r="H137"/>
  <c r="I137" s="1"/>
  <c r="J137" s="1"/>
  <c r="H138"/>
  <c r="I138" s="1"/>
  <c r="J138" s="1"/>
  <c r="H142"/>
  <c r="I142" s="1"/>
  <c r="J142" s="1"/>
  <c r="G364"/>
  <c r="I364" s="1"/>
  <c r="G363"/>
  <c r="I363" s="1"/>
  <c r="I360"/>
  <c r="E353"/>
  <c r="I353" s="1"/>
  <c r="H362" s="1"/>
  <c r="I362" s="1"/>
  <c r="E352"/>
  <c r="I352" s="1"/>
  <c r="H361" s="1"/>
  <c r="I361" s="1"/>
  <c r="E351"/>
  <c r="I351" s="1"/>
  <c r="I354" s="1"/>
  <c r="E356" s="1"/>
  <c r="E346"/>
  <c r="E345"/>
  <c r="H248"/>
  <c r="I248" s="1"/>
  <c r="D253" s="1"/>
  <c r="H231"/>
  <c r="I231" s="1"/>
  <c r="F232" s="1"/>
  <c r="D390"/>
  <c r="D389"/>
  <c r="K385"/>
  <c r="K248" s="1"/>
  <c r="G378"/>
  <c r="G377"/>
  <c r="G376"/>
  <c r="G374"/>
  <c r="G373"/>
  <c r="G372"/>
  <c r="F208"/>
  <c r="G208" s="1"/>
  <c r="F207"/>
  <c r="G207" s="1"/>
  <c r="F206"/>
  <c r="G206" s="1"/>
  <c r="G198"/>
  <c r="F197"/>
  <c r="G197" s="1"/>
  <c r="H166"/>
  <c r="I166" s="1"/>
  <c r="H158"/>
  <c r="I158" s="1"/>
  <c r="J158" s="1"/>
  <c r="H157"/>
  <c r="I157" s="1"/>
  <c r="J157" s="1"/>
  <c r="H156"/>
  <c r="I156" s="1"/>
  <c r="J156" s="1"/>
  <c r="H155"/>
  <c r="I155" s="1"/>
  <c r="J155" s="1"/>
  <c r="H154"/>
  <c r="I154" s="1"/>
  <c r="J154" s="1"/>
  <c r="H153"/>
  <c r="I153" s="1"/>
  <c r="J153" s="1"/>
  <c r="H152"/>
  <c r="I152" s="1"/>
  <c r="J152" s="1"/>
  <c r="H151"/>
  <c r="I151" s="1"/>
  <c r="J151" s="1"/>
  <c r="H150"/>
  <c r="I150" s="1"/>
  <c r="J150" s="1"/>
  <c r="H149"/>
  <c r="I149" s="1"/>
  <c r="J149" s="1"/>
  <c r="H148"/>
  <c r="I148" s="1"/>
  <c r="J148" s="1"/>
  <c r="H147"/>
  <c r="I147" s="1"/>
  <c r="J147" s="1"/>
  <c r="H146"/>
  <c r="I146" s="1"/>
  <c r="J146" s="1"/>
  <c r="H145"/>
  <c r="I145" s="1"/>
  <c r="J145" s="1"/>
  <c r="H144"/>
  <c r="I144" s="1"/>
  <c r="J144" s="1"/>
  <c r="H143"/>
  <c r="I143" s="1"/>
  <c r="J143" s="1"/>
  <c r="H140"/>
  <c r="I140" s="1"/>
  <c r="J140" s="1"/>
  <c r="H139"/>
  <c r="I139" s="1"/>
  <c r="J139" s="1"/>
  <c r="L125"/>
  <c r="N125" s="1"/>
  <c r="M124"/>
  <c r="N124" s="1"/>
  <c r="H73"/>
  <c r="I73" s="1"/>
  <c r="I65"/>
  <c r="E62"/>
  <c r="C62"/>
  <c r="F58"/>
  <c r="G58" s="1"/>
  <c r="I56"/>
  <c r="J56" s="1"/>
  <c r="H23"/>
  <c r="I16" i="11"/>
  <c r="J16" l="1"/>
  <c r="J248" i="12"/>
  <c r="D254" s="1"/>
  <c r="E390"/>
  <c r="J166"/>
  <c r="D159"/>
  <c r="J231"/>
  <c r="F233" s="1"/>
  <c r="I365"/>
  <c r="G366" s="1"/>
  <c r="D160"/>
  <c r="E215" s="1"/>
  <c r="G215" s="1"/>
  <c r="G216" s="1"/>
  <c r="S475" i="9" l="1"/>
  <c r="S476" s="1"/>
  <c r="O259"/>
  <c r="S4" l="1"/>
  <c r="O462"/>
  <c r="O461"/>
  <c r="O460"/>
  <c r="O459"/>
  <c r="O454"/>
  <c r="O452"/>
  <c r="O327"/>
  <c r="O331"/>
  <c r="O335"/>
  <c r="Q335" s="1"/>
  <c r="R335" s="1"/>
  <c r="O339"/>
  <c r="Q339" s="1"/>
  <c r="R339" s="1"/>
  <c r="S339" s="1"/>
  <c r="O343"/>
  <c r="O347"/>
  <c r="O351"/>
  <c r="O387"/>
  <c r="O391"/>
  <c r="O395"/>
  <c r="O399"/>
  <c r="O403"/>
  <c r="Q403" s="1"/>
  <c r="R403" s="1"/>
  <c r="S403" s="1"/>
  <c r="O407"/>
  <c r="O411"/>
  <c r="O415"/>
  <c r="O323"/>
  <c r="O287" l="1"/>
  <c r="P287" s="1"/>
  <c r="O283"/>
  <c r="P283" s="1"/>
  <c r="O279"/>
  <c r="O275"/>
  <c r="O271"/>
  <c r="O267"/>
  <c r="P267" s="1"/>
  <c r="O263"/>
  <c r="P263" s="1"/>
  <c r="O239"/>
  <c r="P239" s="1"/>
  <c r="O235"/>
  <c r="O192"/>
  <c r="P192" s="1"/>
  <c r="O193"/>
  <c r="P193" s="1"/>
  <c r="O194"/>
  <c r="P194" s="1"/>
  <c r="O195"/>
  <c r="O196"/>
  <c r="P196" s="1"/>
  <c r="O197"/>
  <c r="P197" s="1"/>
  <c r="O198"/>
  <c r="P198" s="1"/>
  <c r="O191"/>
  <c r="P191" s="1"/>
  <c r="O189"/>
  <c r="P189" s="1"/>
  <c r="O188"/>
  <c r="P188" s="1"/>
  <c r="O187"/>
  <c r="P187" s="1"/>
  <c r="O185"/>
  <c r="O184"/>
  <c r="P184" s="1"/>
  <c r="O183"/>
  <c r="P183" s="1"/>
  <c r="O181"/>
  <c r="P181" s="1"/>
  <c r="O180"/>
  <c r="O177"/>
  <c r="P177" s="1"/>
  <c r="O176"/>
  <c r="P176" s="1"/>
  <c r="O175"/>
  <c r="P175" s="1"/>
  <c r="O173"/>
  <c r="P173" s="1"/>
  <c r="O172"/>
  <c r="P172" s="1"/>
  <c r="O171"/>
  <c r="P171" s="1"/>
  <c r="O169"/>
  <c r="P169" s="1"/>
  <c r="O168"/>
  <c r="P168" s="1"/>
  <c r="O167"/>
  <c r="O133"/>
  <c r="P133" s="1"/>
  <c r="O132"/>
  <c r="P132" s="1"/>
  <c r="O131"/>
  <c r="O129"/>
  <c r="P129" s="1"/>
  <c r="O128"/>
  <c r="O127"/>
  <c r="P127" s="1"/>
  <c r="O125"/>
  <c r="P125" s="1"/>
  <c r="O124"/>
  <c r="P124" s="1"/>
  <c r="O123"/>
  <c r="P123" s="1"/>
  <c r="O121"/>
  <c r="P121" s="1"/>
  <c r="O120"/>
  <c r="O119"/>
  <c r="P119" s="1"/>
  <c r="O117"/>
  <c r="O116"/>
  <c r="P116" s="1"/>
  <c r="O115"/>
  <c r="P115" s="1"/>
  <c r="O113"/>
  <c r="P113" s="1"/>
  <c r="O112"/>
  <c r="P112" s="1"/>
  <c r="O111"/>
  <c r="P111" s="1"/>
  <c r="O109"/>
  <c r="P109" s="1"/>
  <c r="O108"/>
  <c r="P108" s="1"/>
  <c r="O107"/>
  <c r="O105"/>
  <c r="P105" s="1"/>
  <c r="O104"/>
  <c r="O103"/>
  <c r="P103" s="1"/>
  <c r="O50"/>
  <c r="P50" s="1"/>
  <c r="O49"/>
  <c r="P49" s="1"/>
  <c r="O48"/>
  <c r="P48" s="1"/>
  <c r="O47"/>
  <c r="P47" s="1"/>
  <c r="O69"/>
  <c r="O68"/>
  <c r="P68" s="1"/>
  <c r="O67"/>
  <c r="P67" s="1"/>
  <c r="O65"/>
  <c r="P65" s="1"/>
  <c r="O64"/>
  <c r="O63"/>
  <c r="P63" s="1"/>
  <c r="O59"/>
  <c r="P59" s="1"/>
  <c r="O60"/>
  <c r="P60" s="1"/>
  <c r="O61"/>
  <c r="P61" s="1"/>
  <c r="O55"/>
  <c r="P55" s="1"/>
  <c r="O57"/>
  <c r="P57" s="1"/>
  <c r="O56"/>
  <c r="P56" s="1"/>
  <c r="O53"/>
  <c r="P53" s="1"/>
  <c r="O52"/>
  <c r="O51"/>
  <c r="P51" s="1"/>
  <c r="O45"/>
  <c r="O44"/>
  <c r="O43"/>
  <c r="P43" s="1"/>
  <c r="O40"/>
  <c r="P40" s="1"/>
  <c r="O39"/>
  <c r="P39" s="1"/>
  <c r="O41"/>
  <c r="P41" s="1"/>
  <c r="O12"/>
  <c r="P12" s="1"/>
  <c r="O11"/>
  <c r="P11" s="1"/>
  <c r="O8"/>
  <c r="P8" s="1"/>
  <c r="O16"/>
  <c r="P16" s="1"/>
  <c r="O13"/>
  <c r="P13" s="1"/>
  <c r="O9"/>
  <c r="P9" s="1"/>
  <c r="O15"/>
  <c r="P15" s="1"/>
  <c r="P4"/>
  <c r="P5"/>
  <c r="P6"/>
  <c r="P7"/>
  <c r="P10"/>
  <c r="P14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42"/>
  <c r="P44"/>
  <c r="P45"/>
  <c r="P46"/>
  <c r="P52"/>
  <c r="P54"/>
  <c r="P58"/>
  <c r="P62"/>
  <c r="P64"/>
  <c r="P66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4"/>
  <c r="P106"/>
  <c r="P107"/>
  <c r="P110"/>
  <c r="P114"/>
  <c r="P117"/>
  <c r="P118"/>
  <c r="P120"/>
  <c r="P122"/>
  <c r="P126"/>
  <c r="P128"/>
  <c r="P130"/>
  <c r="P131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70"/>
  <c r="P174"/>
  <c r="P178"/>
  <c r="P179"/>
  <c r="P180"/>
  <c r="P182"/>
  <c r="P185"/>
  <c r="P186"/>
  <c r="P190"/>
  <c r="P195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4"/>
  <c r="P265"/>
  <c r="P266"/>
  <c r="P268"/>
  <c r="P269"/>
  <c r="P270"/>
  <c r="P271"/>
  <c r="P272"/>
  <c r="P273"/>
  <c r="P274"/>
  <c r="P275"/>
  <c r="P276"/>
  <c r="P277"/>
  <c r="P278"/>
  <c r="P279"/>
  <c r="P280"/>
  <c r="P281"/>
  <c r="P282"/>
  <c r="P284"/>
  <c r="P285"/>
  <c r="P286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3"/>
  <c r="K486" l="1"/>
  <c r="E138" i="7" l="1"/>
  <c r="E121" l="1"/>
  <c r="H474" i="12" l="1"/>
  <c r="H473"/>
  <c r="I19" i="11"/>
  <c r="H374" i="12"/>
  <c r="H376"/>
  <c r="H382" s="1"/>
  <c r="H373"/>
  <c r="H377"/>
  <c r="H383" s="1"/>
  <c r="H378"/>
  <c r="H384" s="1"/>
  <c r="H198"/>
  <c r="I198" s="1"/>
  <c r="H206"/>
  <c r="H207"/>
  <c r="H197"/>
  <c r="H208"/>
  <c r="H372"/>
  <c r="B477" l="1"/>
  <c r="I473"/>
  <c r="I474"/>
  <c r="C477"/>
  <c r="J19" i="11"/>
  <c r="K370" i="12"/>
  <c r="I383"/>
  <c r="I384"/>
  <c r="I382"/>
  <c r="H199"/>
  <c r="I197"/>
  <c r="I199" s="1"/>
  <c r="H209"/>
  <c r="H211" s="1"/>
  <c r="H212" s="1"/>
  <c r="H385"/>
  <c r="F479" l="1"/>
  <c r="E477"/>
  <c r="F477" s="1"/>
  <c r="G477"/>
  <c r="I29" i="11"/>
  <c r="I26"/>
  <c r="I385" i="12"/>
  <c r="F385" s="1"/>
  <c r="J26" i="11" l="1"/>
  <c r="I23"/>
  <c r="J29"/>
  <c r="K383" i="12"/>
  <c r="K382"/>
  <c r="E93" i="7"/>
  <c r="E85"/>
  <c r="E64"/>
  <c r="J23" i="11" l="1"/>
  <c r="H126" i="12"/>
  <c r="H123"/>
  <c r="I79"/>
  <c r="J79" s="1"/>
  <c r="H125"/>
  <c r="I78"/>
  <c r="J78" s="1"/>
  <c r="H124"/>
  <c r="H122"/>
  <c r="H121"/>
  <c r="I107"/>
  <c r="H111" s="1"/>
  <c r="F74"/>
  <c r="H74" s="1"/>
  <c r="H113" l="1"/>
  <c r="H127"/>
  <c r="H116"/>
  <c r="I80"/>
  <c r="G81" s="1"/>
  <c r="J81" s="1"/>
  <c r="H112"/>
  <c r="I121"/>
  <c r="I126"/>
  <c r="I125"/>
  <c r="I123"/>
  <c r="I124"/>
  <c r="C108"/>
  <c r="F108" s="1"/>
  <c r="I122"/>
  <c r="H114"/>
  <c r="H115"/>
  <c r="H117" l="1"/>
  <c r="I117" s="1"/>
  <c r="I127"/>
  <c r="E40" i="7" l="1"/>
  <c r="E30" l="1"/>
  <c r="G22"/>
  <c r="F489" i="12" l="1"/>
  <c r="G489" s="1"/>
  <c r="H489"/>
  <c r="I489" s="1"/>
  <c r="F487"/>
  <c r="G487" s="1"/>
  <c r="H488"/>
  <c r="I488" s="1"/>
  <c r="H487"/>
  <c r="I487" s="1"/>
  <c r="I490" s="1"/>
  <c r="I492" s="1"/>
  <c r="F488"/>
  <c r="G488" s="1"/>
  <c r="F500"/>
  <c r="G500" s="1"/>
  <c r="F396"/>
  <c r="F402"/>
  <c r="H400"/>
  <c r="I400" s="1"/>
  <c r="G416" s="1"/>
  <c r="H395"/>
  <c r="I395" s="1"/>
  <c r="G411" s="1"/>
  <c r="F422" s="1"/>
  <c r="H396"/>
  <c r="I396" s="1"/>
  <c r="G412" s="1"/>
  <c r="H402"/>
  <c r="I402" s="1"/>
  <c r="G418" s="1"/>
  <c r="F397"/>
  <c r="F403"/>
  <c r="E480"/>
  <c r="H397"/>
  <c r="I397" s="1"/>
  <c r="G413" s="1"/>
  <c r="F498"/>
  <c r="G498" s="1"/>
  <c r="G501" s="1"/>
  <c r="G503" s="1"/>
  <c r="E508" s="1"/>
  <c r="H403"/>
  <c r="I403" s="1"/>
  <c r="G419" s="1"/>
  <c r="F400"/>
  <c r="G400" s="1"/>
  <c r="H401"/>
  <c r="I401" s="1"/>
  <c r="G417" s="1"/>
  <c r="F395"/>
  <c r="F401"/>
  <c r="G401" s="1"/>
  <c r="E479"/>
  <c r="F398"/>
  <c r="F404"/>
  <c r="F399"/>
  <c r="H405"/>
  <c r="I405" s="1"/>
  <c r="G421" s="1"/>
  <c r="F499"/>
  <c r="G499" s="1"/>
  <c r="H398"/>
  <c r="I398" s="1"/>
  <c r="G414" s="1"/>
  <c r="H404"/>
  <c r="I404" s="1"/>
  <c r="G420" s="1"/>
  <c r="F405"/>
  <c r="H399"/>
  <c r="I399" s="1"/>
  <c r="G415" s="1"/>
  <c r="H469"/>
  <c r="E91"/>
  <c r="G91" s="1"/>
  <c r="E85"/>
  <c r="H85" s="1"/>
  <c r="D53"/>
  <c r="E84"/>
  <c r="E34"/>
  <c r="G34" s="1"/>
  <c r="E28"/>
  <c r="G28" s="1"/>
  <c r="E33"/>
  <c r="G33" s="1"/>
  <c r="E29"/>
  <c r="G29" s="1"/>
  <c r="D54"/>
  <c r="E90"/>
  <c r="G90" s="1"/>
  <c r="E481" l="1"/>
  <c r="C482" s="1"/>
  <c r="G479"/>
  <c r="G402"/>
  <c r="I469"/>
  <c r="H476"/>
  <c r="G405"/>
  <c r="F461"/>
  <c r="G461" s="1"/>
  <c r="G396"/>
  <c r="F455"/>
  <c r="G455" s="1"/>
  <c r="F428"/>
  <c r="G428" s="1"/>
  <c r="F454"/>
  <c r="G454" s="1"/>
  <c r="F427"/>
  <c r="G427" s="1"/>
  <c r="G395"/>
  <c r="F458"/>
  <c r="G458" s="1"/>
  <c r="G399"/>
  <c r="B449"/>
  <c r="C449" s="1"/>
  <c r="E449" s="1"/>
  <c r="B445"/>
  <c r="C445" s="1"/>
  <c r="E445" s="1"/>
  <c r="B441"/>
  <c r="C441" s="1"/>
  <c r="F434"/>
  <c r="G434" s="1"/>
  <c r="F459"/>
  <c r="G459" s="1"/>
  <c r="G403"/>
  <c r="G490"/>
  <c r="G492" s="1"/>
  <c r="E507" s="1"/>
  <c r="G404"/>
  <c r="F436"/>
  <c r="G436" s="1"/>
  <c r="F435"/>
  <c r="G435" s="1"/>
  <c r="F460"/>
  <c r="G460" s="1"/>
  <c r="F429"/>
  <c r="G429" s="1"/>
  <c r="G397"/>
  <c r="F456"/>
  <c r="G456" s="1"/>
  <c r="G398"/>
  <c r="F430"/>
  <c r="G430" s="1"/>
  <c r="F457"/>
  <c r="G457" s="1"/>
  <c r="H84"/>
  <c r="N84" s="1"/>
  <c r="L87" s="1"/>
  <c r="G92"/>
  <c r="G35"/>
  <c r="H54"/>
  <c r="F56"/>
  <c r="H56" s="1"/>
  <c r="G30"/>
  <c r="H53"/>
  <c r="F55"/>
  <c r="H55" s="1"/>
  <c r="G407" l="1"/>
  <c r="H408" s="1"/>
  <c r="G437"/>
  <c r="B440" s="1"/>
  <c r="G462"/>
  <c r="E510"/>
  <c r="F507"/>
  <c r="I86"/>
  <c r="I89" s="1"/>
  <c r="I90" s="1"/>
  <c r="H510" l="1"/>
  <c r="H512"/>
  <c r="D449"/>
  <c r="D445"/>
  <c r="I13" i="11"/>
  <c r="J13" l="1"/>
  <c r="I33" s="1"/>
</calcChain>
</file>

<file path=xl/sharedStrings.xml><?xml version="1.0" encoding="utf-8"?>
<sst xmlns="http://schemas.openxmlformats.org/spreadsheetml/2006/main" count="5714" uniqueCount="1245">
  <si>
    <t>Local:</t>
  </si>
  <si>
    <t xml:space="preserve">ITENS </t>
  </si>
  <si>
    <t>FONTE</t>
  </si>
  <si>
    <t>CODIGO</t>
  </si>
  <si>
    <t xml:space="preserve">SERVIÇOS </t>
  </si>
  <si>
    <t>CONTRATO ORIGINAL</t>
  </si>
  <si>
    <t>UNID.</t>
  </si>
  <si>
    <t xml:space="preserve">QUANT. </t>
  </si>
  <si>
    <t xml:space="preserve">Valor unitário  </t>
  </si>
  <si>
    <t xml:space="preserve">  (s/BDI) </t>
  </si>
  <si>
    <t>(c/BDI)</t>
  </si>
  <si>
    <t>TOTAL</t>
  </si>
  <si>
    <t>(R$)</t>
  </si>
  <si>
    <t>1.1</t>
  </si>
  <si>
    <t>SINAPI</t>
  </si>
  <si>
    <t>m</t>
  </si>
  <si>
    <t>un</t>
  </si>
  <si>
    <t>2.1</t>
  </si>
  <si>
    <t>ITAJAÍ,</t>
  </si>
  <si>
    <t>Município de Itajaí</t>
  </si>
  <si>
    <t>Prazo de Validade:</t>
  </si>
  <si>
    <t>SEDUH</t>
  </si>
  <si>
    <t>cp-stec-001</t>
  </si>
  <si>
    <t>Obra:</t>
  </si>
  <si>
    <t>Data</t>
  </si>
  <si>
    <t xml:space="preserve">COMPOSIÇÕES DE CUSTOS UNITÁRIOS </t>
  </si>
  <si>
    <t>Composição</t>
  </si>
  <si>
    <t>Motivação</t>
  </si>
  <si>
    <t>REFERENCIAL</t>
  </si>
  <si>
    <t>Fonte</t>
  </si>
  <si>
    <t>Código</t>
  </si>
  <si>
    <t>Descrição</t>
  </si>
  <si>
    <t>H</t>
  </si>
  <si>
    <t>BDI</t>
  </si>
  <si>
    <t>MOBILIZAÇÃO DE SONDA ROTATIVA - OPERAÇÃO DE CARGA E DESCARGA</t>
  </si>
  <si>
    <t>3.1</t>
  </si>
  <si>
    <t>4.1</t>
  </si>
  <si>
    <t xml:space="preserve">VALOR GLOBAL DE REFERÊNCIA </t>
  </si>
  <si>
    <t>[R$/m]</t>
  </si>
  <si>
    <t>CP-STec-0004</t>
  </si>
  <si>
    <t>cp-stec-004</t>
  </si>
  <si>
    <t>Serviço</t>
  </si>
  <si>
    <t>SAMAE</t>
  </si>
  <si>
    <t>cp-stec-005</t>
  </si>
  <si>
    <t>TAXA DE DESLOCAMENTO DE EQUIPAMENTO ENTRE FUROS DE SONDAGEM ROTATIVA</t>
  </si>
  <si>
    <t>OBRA:</t>
  </si>
  <si>
    <t>Database:</t>
  </si>
  <si>
    <t>BDI:</t>
  </si>
  <si>
    <t>Responsável Técnico pela proposta:</t>
  </si>
  <si>
    <t>Registro Profissional:</t>
  </si>
  <si>
    <t>Nome:</t>
  </si>
  <si>
    <t>ROBERTO KLINTWORT</t>
  </si>
  <si>
    <t xml:space="preserve"> EXECUÇÃO DE INVESTIGAÇÕES GEOTÉCNICAS COM LAUDOS DE ANÁLISE TÉCNICA </t>
  </si>
  <si>
    <t>2 pontes= 2 pilares em cada lado a cabeceira</t>
  </si>
  <si>
    <t>Obs.</t>
  </si>
  <si>
    <t xml:space="preserve">EXECUÇÃO DE INVESTIGAÇÃO GEOTÉCNICA COM TRADO MANUAL ATÉ 3 METROS. INCLUSO MOBLIZAÇÃO DE EQUIPE E FERRAMENTAS, CLASSIFICAÇÃO GRANULOMÉTRICA POR PENEIRAMENTO NBR 7181 DE SOLOS </t>
  </si>
  <si>
    <t>CP-STec-0003</t>
  </si>
  <si>
    <t>CP-STec-0005</t>
  </si>
  <si>
    <t>Falta de composição por metro sondado</t>
  </si>
  <si>
    <t>metros</t>
  </si>
  <si>
    <t>r$/m</t>
  </si>
  <si>
    <t>DEINFRA</t>
  </si>
  <si>
    <t>Deinfra</t>
  </si>
  <si>
    <t>PERFURAÇÃO EM MATERIAL IMPENETRÁVEL</t>
  </si>
  <si>
    <t>4.2</t>
  </si>
  <si>
    <t xml:space="preserve">Valor </t>
  </si>
  <si>
    <t>4.1.1</t>
  </si>
  <si>
    <t>4.2.1</t>
  </si>
  <si>
    <t xml:space="preserve">INVESTIGAÇÃO GEOTÉCNICA SONDAGEM CPT (PREFERENCIALMENTE)  OU SPT (EM CASOS ESPECÍFICOS) EM TERRA </t>
  </si>
  <si>
    <t xml:space="preserve">PREGÃO 146/2019 </t>
  </si>
  <si>
    <t>Prestação de Serviços de Ensaios e Laudos Técnicos de Engenharia</t>
  </si>
  <si>
    <t>PP 124/2020</t>
  </si>
  <si>
    <t>Preço global sugerido:</t>
  </si>
  <si>
    <t>Preço global vencedor do certame:</t>
  </si>
  <si>
    <t>Deságio (%)</t>
  </si>
  <si>
    <t>Deságio (centensimal)</t>
  </si>
  <si>
    <t>Limite de exiquibilidade</t>
  </si>
  <si>
    <t>Valor corrigido</t>
  </si>
  <si>
    <t>INSUMO</t>
  </si>
  <si>
    <t>EST/PROJ</t>
  </si>
  <si>
    <t>DIR/ASSIST</t>
  </si>
  <si>
    <t>EXECUÇÃO DE SONDAGEM MISTA EM TERRA  (PARTE ROTATIVA)</t>
  </si>
  <si>
    <t>EXECUÇÃO DE SONDAGEM ROTATIVA EM TERRA EM ROCHA SÃ, ROCHA ALTERADA E MATACÃO</t>
  </si>
  <si>
    <t>SENGE/SC</t>
  </si>
  <si>
    <t>Pregão Presencial 124/2020</t>
  </si>
  <si>
    <t>Edital 12/09/2018</t>
  </si>
  <si>
    <t>reais</t>
  </si>
  <si>
    <t>unid</t>
  </si>
  <si>
    <t>Perfuração rotativa metros</t>
  </si>
  <si>
    <t>Reais por metro</t>
  </si>
  <si>
    <t>CP-STec-0002</t>
  </si>
  <si>
    <t>Sondagem mista em terra - Parte Rotativa</t>
  </si>
  <si>
    <t>Val. original</t>
  </si>
  <si>
    <t>corrigido</t>
  </si>
  <si>
    <t>RELATÓRIO FINAL E ART (acompanhamento) cub jan/2021</t>
  </si>
  <si>
    <t>DESCRIÇÃO DO PERFIL,  (estudos/projetos) cub jan/2021</t>
  </si>
  <si>
    <t>original</t>
  </si>
  <si>
    <t>sondagem spt licit 2020</t>
  </si>
  <si>
    <t>mobiliz spt samae licit. 2020</t>
  </si>
  <si>
    <t>CREA/SC 173.911-1</t>
  </si>
  <si>
    <t>Faturamento mínimo</t>
  </si>
  <si>
    <t>SAMAE2020-1</t>
  </si>
  <si>
    <t>SAMAE2020-2</t>
  </si>
  <si>
    <t>Perfuração rotativa samae 2020-3</t>
  </si>
  <si>
    <t>mobiliz. Rotativa samae 2020-4</t>
  </si>
  <si>
    <t>tx desloc rotativa furos samae2020-5</t>
  </si>
  <si>
    <t>SAMAE2020-3</t>
  </si>
  <si>
    <t>SAMAE2020-4</t>
  </si>
  <si>
    <t>SAMAE2020-5</t>
  </si>
  <si>
    <t xml:space="preserve">Faturamento mínimo </t>
  </si>
  <si>
    <t>Laudos Geotécnicos</t>
  </si>
  <si>
    <t>SINAPI 05/2021 não desonerado</t>
  </si>
  <si>
    <t>Database de correção monetária:</t>
  </si>
  <si>
    <t>https://sidra.ibge.gov.br/home/ipca</t>
  </si>
  <si>
    <t xml:space="preserve">CORREÇÃO INFLACIONÁRIA DE PREÇOS  </t>
  </si>
  <si>
    <t>Data de pesquisa de correção monetária:</t>
  </si>
  <si>
    <t>29/06/20021</t>
  </si>
  <si>
    <t>Amparo legal:</t>
  </si>
  <si>
    <t>Lei 4684 de 08/12/2006</t>
  </si>
  <si>
    <t>em 09/18</t>
  </si>
  <si>
    <t>Correção</t>
  </si>
  <si>
    <t>Percentual</t>
  </si>
  <si>
    <t>Compet.</t>
  </si>
  <si>
    <t>Samae PP 06/2030-2018</t>
  </si>
  <si>
    <t>Valor de correção monetária (decimal)</t>
  </si>
  <si>
    <t xml:space="preserve">SAMAE PP 2001/2020 </t>
  </si>
  <si>
    <t>em 02/20</t>
  </si>
  <si>
    <t>Itajaí,</t>
  </si>
  <si>
    <t>GERENTE DE PROJETOS E CUSTOS</t>
  </si>
  <si>
    <t>MATRÍCULA 1991.004</t>
  </si>
  <si>
    <t>em 07/19</t>
  </si>
  <si>
    <t>preço aceito, nao efetivado devido a qualificação das empresas</t>
  </si>
  <si>
    <t>Forma de adoção do BDI</t>
  </si>
  <si>
    <t>VALORES DE BDI POR TIPO DE OBRA</t>
  </si>
  <si>
    <t>TIPO DE OBRA</t>
  </si>
  <si>
    <t>1 Quartil</t>
  </si>
  <si>
    <t>Médio</t>
  </si>
  <si>
    <t>3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</si>
  <si>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</si>
  <si>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</si>
  <si>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</si>
  <si>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</si>
  <si>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</si>
  <si>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</si>
  <si>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Nesse pregão as empresas apresentaram BDI final entre 24% e 28%.</t>
  </si>
  <si>
    <t>Informações do Pregão 2018 /2230</t>
  </si>
  <si>
    <t>leandrohenrique@samae.com.br</t>
  </si>
  <si>
    <t>Devido tipologia de obras (Edificações, Pontes e rodovias-ruas) foi adotado a média entre as mesmas, pois refletem o BDI ofertado pelas empresas na licitação e a situação de mercado.</t>
  </si>
  <si>
    <t>Referenciais</t>
  </si>
  <si>
    <t>Licitação Prefeitura de Itajai</t>
  </si>
  <si>
    <t>DESCRIÇÃO DO SERIÇO</t>
  </si>
  <si>
    <t>UN.</t>
  </si>
  <si>
    <t>QUANT.</t>
  </si>
  <si>
    <t>CUSTO (R$) UNIT.</t>
  </si>
  <si>
    <t>CUSTO (R$) UNIT.+ BDI</t>
  </si>
  <si>
    <t>R$ TOTAL</t>
  </si>
  <si>
    <t>CP-PREOBRA-0001</t>
  </si>
  <si>
    <t>EXECUÇÃO DE LAUDO E ENSAIO DE SONDAGEM DO TIPO CPT OU SPT EM TERRENOS DO MUNICÍPIO</t>
  </si>
  <si>
    <t>1)</t>
  </si>
  <si>
    <t>2) Valor min. prática mercado 2500-3.000 por obra</t>
  </si>
  <si>
    <t xml:space="preserve">Valor atualizado para database maio/2021 </t>
  </si>
  <si>
    <t>ACÓRDÃO Nº 2622/2013 –TCU-TC 036.076/2011-2 http://licitacoes.ufsc.br/files/2014/10/Ac%C3%B3rd%C3%A3o-2622-2013-BDI.pdf</t>
  </si>
  <si>
    <t xml:space="preserve">valor orignal </t>
  </si>
  <si>
    <t>valor database maio/2021 sem bdi</t>
  </si>
  <si>
    <t>Foram orçadas 11 mobilizações para fazer 396 metros</t>
  </si>
  <si>
    <t xml:space="preserve">C05.05.10.05.010 </t>
  </si>
  <si>
    <t>Mobilização de equipe e equipamento para execução de sondagem a percurssão - região metropolitana</t>
  </si>
  <si>
    <t>valor orig</t>
  </si>
  <si>
    <t>valor corrig</t>
  </si>
  <si>
    <t>3) Valor IPPUJ - SPT correção para database maio/2021</t>
  </si>
  <si>
    <t>IPPUJ</t>
  </si>
  <si>
    <t>SAMAE PP 06/2030-2018 em 09/2018 corrigido SAMAE PP 2001/2020 em 02/2020 corrigido</t>
  </si>
  <si>
    <t>Índice de correção adotado: IPCA/IBGE</t>
  </si>
  <si>
    <t>C05.05.10.05.005</t>
  </si>
  <si>
    <t>Sondagem a percursão, perfuração em solo em área urbana,
faturamento mínimo 30 metros</t>
  </si>
  <si>
    <t>Totais</t>
  </si>
  <si>
    <t>Gasto total para 396 metros com 11 mobilizações</t>
  </si>
  <si>
    <t>preco corrig</t>
  </si>
  <si>
    <t>atualizado com bdi 22,12%</t>
  </si>
  <si>
    <t>Valor por metro (considerando 396m e 11 mobiliz) sem bdi</t>
  </si>
  <si>
    <t>preco sugerido PMB c/bdi incluso e corrigido para maio/21</t>
  </si>
  <si>
    <t>valor ofertado</t>
  </si>
  <si>
    <t>Mínimo de mercado</t>
  </si>
  <si>
    <t>REGULAMENTO</t>
  </si>
  <si>
    <t>DETERMINAÇÃO DOS HONORÁRIOS</t>
  </si>
  <si>
    <t>em 07/20</t>
  </si>
  <si>
    <t>Pregão Itajai Laudos SPT/CPT (Daniel)</t>
  </si>
  <si>
    <t>Pregão Presencial 146/2019</t>
  </si>
  <si>
    <t xml:space="preserve">Art. 1o § 2º </t>
  </si>
  <si>
    <t>Estudos e Projetos:                                                      </t>
  </si>
  <si>
    <t>40% do total da atividade</t>
  </si>
  <si>
    <t xml:space="preserve">Direção, Assistência e Orientação Técnica:           </t>
  </si>
  <si>
    <t>corrigido p/2021</t>
  </si>
  <si>
    <t>Descrição do perfil,  (estudos/projetos)</t>
  </si>
  <si>
    <t xml:space="preserve">Relatório Final e ART (acompanhamento) </t>
  </si>
  <si>
    <t>SONDAGEM  A TRADO</t>
  </si>
  <si>
    <t>mobiliz sond. a trado</t>
  </si>
  <si>
    <t xml:space="preserve">sondagem a trado licit </t>
  </si>
  <si>
    <t>2) Samae PP 2001/2020 valor vencedor do certame licitatório na PMB</t>
  </si>
  <si>
    <t>1) Samae PP 2001/2020 valor sugerido para licitação na PMB</t>
  </si>
  <si>
    <t>Reais por metro valor sugerido (somente com medição linear executada - sem laudo)</t>
  </si>
  <si>
    <t>Reais por metro valor vencedor (somente com medição linear executada - sem laudo)</t>
  </si>
  <si>
    <t>Preço original vencedor certame</t>
  </si>
  <si>
    <t>3) Valor a ser adotado para Composição de Custo Unitário CCU</t>
  </si>
  <si>
    <t>SONDAGEM SPT</t>
  </si>
  <si>
    <t>3) Samae PP 2201/2020 sugerido PMB</t>
  </si>
  <si>
    <t>4) Samae PP 2201/2020 ofertado PMB</t>
  </si>
  <si>
    <t>ADOTADO COMO REFERENCIA O PP SAMAE 2201/2020 E ADICIONANDO O VALOR DE EMISSÃO DO LAUDO DA ANALISE GRANULOMETRICA E ART  - CONFORME COMPOSIÇÃO</t>
  </si>
  <si>
    <t>SOLO PARA SONDAGEM MISTA EM ITAJAI - PERFIL GEOLÓGICO ESTIMADO:  VARIANDO DE SOLO TURFOSO, ALTERAÇÃO DE ROCHA E GRANITO</t>
  </si>
  <si>
    <t>C05.05.10.10.070</t>
  </si>
  <si>
    <t>SPT</t>
  </si>
  <si>
    <t>C05.05.10.10.025</t>
  </si>
  <si>
    <t>CP-STec-002</t>
  </si>
  <si>
    <t>Sondagem mista, perfuração em alteração de rocha, área urbana, faturamento mínimo 30 metros, Ø AW=48,00 mm</t>
  </si>
  <si>
    <t>C05.05.10.10.020</t>
  </si>
  <si>
    <t>Sondagem mista, perfuração em alteração de rocha, área urbana, faturamento mínimo 30 metros, Ø BW= 59,94 mm</t>
  </si>
  <si>
    <t>C05.05.10.10.015</t>
  </si>
  <si>
    <t>Sondagem mista, perfuração em alteração de rocha, área urbana faturamento mínimo 30 metros, Ø NW=75,64 mm</t>
  </si>
  <si>
    <t>Sondagem mista, perfuração de rocha de natureza equivalente ao gnaisse, granito e enigmatito, área urbana, faturamento mínimo 30 metros, Ø AW= 48,00 mm</t>
  </si>
  <si>
    <t>C05.05.10.10.065</t>
  </si>
  <si>
    <t>Sondagem mista, perfuração de rocha de natureza equivalente ao gnaisse, granito e enigmatito, área urbana, faturamento mínimo 30 metros, Ø BW= 59,94 mm</t>
  </si>
  <si>
    <t>C05.05.10.10.060</t>
  </si>
  <si>
    <t>Sondagem mista, perfuração de rocha de natureza equivalente ao gnaisse, granito e enigmatito, área urbana, faturamento mínimo de 30 metros, Ø NW= 75,64 mm</t>
  </si>
  <si>
    <t>C05.05.10.10.010</t>
  </si>
  <si>
    <t>vl orig</t>
  </si>
  <si>
    <t>vl cor. maio/21</t>
  </si>
  <si>
    <t>Mediana (com mobilização e sem a inserção de BDI)</t>
  </si>
  <si>
    <t>Divisão de Mobilização e Sondagem para CCU</t>
  </si>
  <si>
    <t>mobiliz</t>
  </si>
  <si>
    <t>sondagem</t>
  </si>
  <si>
    <t>DEINFRA RODOVIÁRIAS</t>
  </si>
  <si>
    <t>INSTALAÇÃO E DESMONTAGEM DE SONDA ROTATIVA EM PLAT.FLUTUANTE</t>
  </si>
  <si>
    <t>Correções!$E$121</t>
  </si>
  <si>
    <t>TOTAL Mediana (com mobilização e sem a inserção de BDI)</t>
  </si>
  <si>
    <t>Corr. p/05/21</t>
  </si>
  <si>
    <t>coef</t>
  </si>
  <si>
    <t>FATURAMENTO MÍNIMO PARA SONDAGEM MISTA CORPO HÍDRICO (QUALQUER PERFIL ESTATIGRAFICO E LAMINA D'AGUA)</t>
  </si>
  <si>
    <t xml:space="preserve">MERCADO </t>
  </si>
  <si>
    <t>Taxa instalação</t>
  </si>
  <si>
    <t>Inst. p/furo</t>
  </si>
  <si>
    <t>correção</t>
  </si>
  <si>
    <t>SONDAGEM ROTATIVA EM ROCHA ALT. E/OU SOLO, NO RIO BW-B.S. ATÉ 10M</t>
  </si>
  <si>
    <t>SONDAGEM ROTATIVA EM ROCHA ALT. E/OU SOLO, NO RIO AW-B.S. ATÉ 10M</t>
  </si>
  <si>
    <t>SONDAGEM ROTATIVA EM ROCHA ALT. E/OU SOLO, NO RIO NW-B.S. ATÉ 10M</t>
  </si>
  <si>
    <t>MOBIL.DE PLATAFORMA FLUTUANTE - OPERAÇÃO DE CARGA  E DESCARGA</t>
  </si>
  <si>
    <t>INST.E DESMONTAGEM DE PLATAFORMA FLUTUANTE - ROTATIVA/PERCUSSÃO</t>
  </si>
  <si>
    <t>Preço. Incl.</t>
  </si>
  <si>
    <t>BDI 37,78%</t>
  </si>
  <si>
    <t xml:space="preserve">Retirada </t>
  </si>
  <si>
    <t>CORREÇÃO DOS PREÇOS</t>
  </si>
  <si>
    <t>Tipo</t>
  </si>
  <si>
    <t>Inclinação</t>
  </si>
  <si>
    <t>SONDAGEM ROTATIVA</t>
  </si>
  <si>
    <t>Vertical</t>
  </si>
  <si>
    <t>Local</t>
  </si>
  <si>
    <t>Ø</t>
  </si>
  <si>
    <t>Solo</t>
  </si>
  <si>
    <t>material</t>
  </si>
  <si>
    <t>AW</t>
  </si>
  <si>
    <t>profund</t>
  </si>
  <si>
    <t xml:space="preserve">ATÉ 10M </t>
  </si>
  <si>
    <t>preço com bdi</t>
  </si>
  <si>
    <t>barramento</t>
  </si>
  <si>
    <t>10a20m</t>
  </si>
  <si>
    <t>20a30m</t>
  </si>
  <si>
    <t>acima30m</t>
  </si>
  <si>
    <t>BW</t>
  </si>
  <si>
    <t>NW</t>
  </si>
  <si>
    <t>Rio</t>
  </si>
  <si>
    <t>ROCHA ALT. E/OU SOLO</t>
  </si>
  <si>
    <t>AW-B.S.</t>
  </si>
  <si>
    <t>BW-B.S.</t>
  </si>
  <si>
    <t>inclinada</t>
  </si>
  <si>
    <t>NW-B.S.</t>
  </si>
  <si>
    <t>solo</t>
  </si>
  <si>
    <t>ROCHA BRANDA SA E/OU ALT</t>
  </si>
  <si>
    <t>Simples</t>
  </si>
  <si>
    <t>Duplo</t>
  </si>
  <si>
    <t>ROCHA MÉDIA SA E/OU ALT</t>
  </si>
  <si>
    <t>ROCHA DURA SA E/OU ALT.</t>
  </si>
  <si>
    <t>ROCHA BRANDA</t>
  </si>
  <si>
    <t>ROCHA MÉDIA</t>
  </si>
  <si>
    <t>ROCHA DURA</t>
  </si>
  <si>
    <t>AW-B.D.</t>
  </si>
  <si>
    <t>AW-B.S</t>
  </si>
  <si>
    <t>BW-B.D.</t>
  </si>
  <si>
    <t xml:space="preserve">ROCHA DURA </t>
  </si>
  <si>
    <t>NW-B.D.</t>
  </si>
  <si>
    <t>TERRA</t>
  </si>
  <si>
    <t>2 1/2"</t>
  </si>
  <si>
    <t>SOND.PERCUSSAO C/SPT</t>
  </si>
  <si>
    <t>SOND.PERCUSSAO S/SPT</t>
  </si>
  <si>
    <t>SOLO/ROCHA ALT</t>
  </si>
  <si>
    <t>HW</t>
  </si>
  <si>
    <t>SOLO E/OU ROCHA ALT</t>
  </si>
  <si>
    <t>HW-B.S.</t>
  </si>
  <si>
    <t>HW-B.D.</t>
  </si>
  <si>
    <t xml:space="preserve">ENSAIO </t>
  </si>
  <si>
    <t>LAVAGEM</t>
  </si>
  <si>
    <t>Un</t>
  </si>
  <si>
    <t>ENSAIO EXTRA</t>
  </si>
  <si>
    <t>penetração</t>
  </si>
  <si>
    <t>SOND. TRADO</t>
  </si>
  <si>
    <t>C/COLETA DE AMOSTRA</t>
  </si>
  <si>
    <t>S/COLETA DE AMOSTRA</t>
  </si>
  <si>
    <t>MOBILIZ ROTATIVA</t>
  </si>
  <si>
    <t>TRANSPORTE</t>
  </si>
  <si>
    <t>KM</t>
  </si>
  <si>
    <t>MOBILIZ PERCUSSÃO</t>
  </si>
  <si>
    <t>MOBILIZ FLUTUANTE</t>
  </si>
  <si>
    <t>MOB. ROTATIVA/PERCUSSÃO</t>
  </si>
  <si>
    <t>carga e descarga</t>
  </si>
  <si>
    <t xml:space="preserve">INST/DESMONT PERCUSSAO </t>
  </si>
  <si>
    <t>UN</t>
  </si>
  <si>
    <t>INST/DESMONT FLUTUANTE</t>
  </si>
  <si>
    <t>INST/DESMONT ROTATIVA</t>
  </si>
  <si>
    <t>FLUTUANTE</t>
  </si>
  <si>
    <t>P/ROTATIVA-PERCUSSAO</t>
  </si>
  <si>
    <t>DESLOC. FLUTUANTE</t>
  </si>
  <si>
    <t>M</t>
  </si>
  <si>
    <t>FLUTUANTE - CHI</t>
  </si>
  <si>
    <t>REMUNERAÇÃO PARALIZAÇÃO</t>
  </si>
  <si>
    <t>CAIXA P/TESTEMUNHO</t>
  </si>
  <si>
    <t>Adotado mediana de sondagem rotativa por conta dos variados perfis de solo nas camadas de 10 a 30 metros nos corpos hídricos de Itajaí</t>
  </si>
  <si>
    <t xml:space="preserve"> M </t>
  </si>
  <si>
    <t>Fonte/Codigo</t>
  </si>
  <si>
    <t>unidade</t>
  </si>
  <si>
    <t xml:space="preserve">Inclusão </t>
  </si>
  <si>
    <t>Cor.monet</t>
  </si>
  <si>
    <t>DEINFRA-94121</t>
  </si>
  <si>
    <t>DEINFRA-94122</t>
  </si>
  <si>
    <t>DEINFRA-94123</t>
  </si>
  <si>
    <t>SOND. EM ROCHA BRANDA, NO RIO, AW-BAR.SIMPLES, DE 20 A 30M</t>
  </si>
  <si>
    <t>SOND. EM ROCHA BRANDA, NO RIO, AW-BAR.SIMPLES, DE 10 A 20M</t>
  </si>
  <si>
    <t>SONDAGEM ROTATIVA, EM SOLO E/OU ROCHA ALT., BW, DE 20 A 30M</t>
  </si>
  <si>
    <t>SOND. EM ROCHA ALT. E/OU SOLO, NO RIO, HW-B.S., DE 10 A 20M</t>
  </si>
  <si>
    <t>SOND. EM ROCHA ALT. E/OU SOLO, NO RIO, HW-B.S., DE 20 A 30M</t>
  </si>
  <si>
    <t xml:space="preserve">SOND. EM ROCHA ALT. E/OU SOLO, NO RIO, HW-B.S., ATÉ 10M </t>
  </si>
  <si>
    <t>SONDAGEM ROTATIVA, EM SOLO E/OU ROCHA ALT., BW, DE 10 A 20M</t>
  </si>
  <si>
    <t xml:space="preserve">SONDAGEM ROTATIVA, EM SOLO E/OU ROCHA ALT., NW, ATÉ 10M </t>
  </si>
  <si>
    <t>SONDAGEM ROTATIVA, EM SOLO E/OU ROCHA ALT., NW, DE 10 A 20M</t>
  </si>
  <si>
    <t xml:space="preserve">SOND. EM ROCHA BRANDA SA E/OU ALT., AW-BAR.SIMPLES,DE 20/30M </t>
  </si>
  <si>
    <t xml:space="preserve">SOND. EM ROCHA BRANDA SA E/OU ALT., AW-BAR.SIMPLES, ATÉ 10M </t>
  </si>
  <si>
    <t xml:space="preserve">SOND. EM ROCHA BRANDA, NO RIO, BW-BAR.SIMPLES, ATÉ 10M </t>
  </si>
  <si>
    <t>SOND. EM ROCHA BRANDA, NO RIO, BW-BAR.SIMPLES, DE 10 A 20M</t>
  </si>
  <si>
    <t>SOND. EM ROCHA BRANDA SA E/OU ALT., BW-BAR.DUPLO, DE 10/20M</t>
  </si>
  <si>
    <t xml:space="preserve">SOND. EM ROCHA BRANDA SA E/OU ALT., NW-BAR.SIMPLES,DE 20/30M </t>
  </si>
  <si>
    <t>SOND. EM ROCHA BRANDA SA E/OU ALT., NW-BAR.SIMPLES, ATE 10M</t>
  </si>
  <si>
    <t>SOND. EM ROCHA BRANDA SA E/OU ALT., NW-BAR.DUPLO, DE 20/30M</t>
  </si>
  <si>
    <t>SOND. EM ROCHA BRANDA SA E/OU ALT., NW-BAR.DUPLO, DE 10/20M</t>
  </si>
  <si>
    <t xml:space="preserve">SOND. EM ROCHA BRANDA SA E/OU ALT., HW-BAR.SIMPLES,DE 10/20M </t>
  </si>
  <si>
    <t xml:space="preserve">SOND. EM ROCHA BRANDA SA E/OU ALT., HW-BAR.SIMPLES, ATÉ 10M </t>
  </si>
  <si>
    <t>SOND. EM ROCHA BRANDA SA E/OU ALT., NW-BAR.DUPLO, ACIMA 30M</t>
  </si>
  <si>
    <t xml:space="preserve">SOND. EM ROCHA BRANDA SA E/OU ALT., NW-BAR.SIMPLES,ACIMA  30M </t>
  </si>
  <si>
    <t xml:space="preserve">SOND. EM ROCHA BRANDA SA E/OU ALT., NW-BAR.DUPLO, ATÉ 10M </t>
  </si>
  <si>
    <t xml:space="preserve">SOND. EM ROCHA BRANDA SA E/OU ALT., HW-BAR.DUPLO, ATÉ 10M </t>
  </si>
  <si>
    <t>SOND. EM ROCHA BRANDA SA E/OU ALT., HW-BAR.DUPLO, DE 10/20M</t>
  </si>
  <si>
    <t>SOND. EM ROCHA BRANDA SA E/OU ALT., HW-BAR.DUPLO, DE 20/30M</t>
  </si>
  <si>
    <t>SOND. EM ROCHA BRANDA SA E/OU ALT., HW-BAR.DUPLO, ACIMA 30M</t>
  </si>
  <si>
    <t>SOND. EM ROCHA BRANDA SA E/OU ALT., BW-BAR.SIMPLES, ATE 10M</t>
  </si>
  <si>
    <t xml:space="preserve">SOND. EM ROCHA BRANDA SA E/OU ALT., BW-BAR.SIMPLES,DE 10/20M </t>
  </si>
  <si>
    <t xml:space="preserve">SOND. EM ROCHA BRANDA SA E/OU ALT., BW-BAR.SIMPLES,DE 20/30M </t>
  </si>
  <si>
    <t xml:space="preserve">SOND. EM ROCHA BRANDA SA E/OU ALT., BW-BAR.SIMPLES,ACIMA  30M </t>
  </si>
  <si>
    <t xml:space="preserve">SOND. EM ROCHA MÉDIA SA E/OU ALT., AW-BAR.SIMPLES, DE 20/30M </t>
  </si>
  <si>
    <t xml:space="preserve">SOND. EM ROCHA MÉDIA SA E/OU ALT., AW-BAR.DUPLO, DE 10/20M </t>
  </si>
  <si>
    <t xml:space="preserve">SOND. EM ROCHA MÉDIA SA E/OU ALT., AW-BAR.DUPLO, DE 20/30M </t>
  </si>
  <si>
    <t xml:space="preserve">SOND. EM ROCHA MÉDIA SA E/OU ALT., BW-BAR.DUPLO, ATÉ 10M </t>
  </si>
  <si>
    <t xml:space="preserve">SOND. EM ROCHA MÉDIA SA E/OU ALT., BW-BAR.DUPLO, DE 10/20M </t>
  </si>
  <si>
    <t xml:space="preserve">SOND. EM ROCHA MÉDIA SA E/OU ALT., BW-BAR.DUPLO, DE 20/30M </t>
  </si>
  <si>
    <t xml:space="preserve">SOND. EM ROCHA MÉDIA SA E/OU ALT., BW-BAR.DUPLO, ACIMA 30M </t>
  </si>
  <si>
    <t xml:space="preserve">SOND. EM ROCHA MÉDIA SA E/OU ALT., NW-BAR.SIMPLES, ATÉ 10M </t>
  </si>
  <si>
    <t xml:space="preserve">SOND. EM ROCHA MÉDIA SA E/OU ALT., NW-BAR.SIMPLES, DE 10/20M </t>
  </si>
  <si>
    <t xml:space="preserve">SOND. EM ROCHA MÉDIA SA E/OU ALT., NW-BAR.SIMPLES, DE 20/30M </t>
  </si>
  <si>
    <t xml:space="preserve">SOND. EM ROCHA MÉDIA SA E/OU ALT., NW-BAR.DUPLO, DE 10/20M </t>
  </si>
  <si>
    <t xml:space="preserve">SOND. EM ROCHA MÉDIA SA E/OU ALT., NW-BAR.DUPLO, DE 20/30M </t>
  </si>
  <si>
    <t xml:space="preserve">SOND. EM ROCHA MÉDIA SA E/OU ALT., NW-BAR.DUPLO, ACIMA 30M </t>
  </si>
  <si>
    <t xml:space="preserve">SOND. EM ROCHA MÉDIA SA E/OU ALT., HW-BAR.SIMPLES, ATÉ 10M </t>
  </si>
  <si>
    <t xml:space="preserve">SOND. EM ROCHA MÉDIA SA E/OU ALT., HW-BAR.DUPLO, ATÉ 10M </t>
  </si>
  <si>
    <t xml:space="preserve">SOND. EM ROCHA MÉDIA SA E/OU ALT., HW-BAR.SIMPLES, ACIMA 30M </t>
  </si>
  <si>
    <t xml:space="preserve">SOND. EM ROCHA MÉDIA SA E/OU ALT., HW-BAR.DUPLO, DE 10/20M </t>
  </si>
  <si>
    <t xml:space="preserve">SOND. EM ROCHA MÉDIA SA E/OU ALT., HW-BAR.DUPLO, DE 20/30M </t>
  </si>
  <si>
    <t>SOND. EM ROCHA DURA SA E/OU ALT., AW-BAR.SIMPLES, DE 10/20M</t>
  </si>
  <si>
    <t>SOND. EM ROCHA DURA SA E/OU ALT., AW-BAR.SIMPLES, DE 20/30M</t>
  </si>
  <si>
    <t xml:space="preserve">SOND. EM ROCHA DURA SA E/OU ALT., AW-BAR.SIMPLES, ATÉ 10M </t>
  </si>
  <si>
    <t>SOND. EM ROCHA DURA SA E/OU ALT., AW-BAR.SIMPLES, ACIMA 30M</t>
  </si>
  <si>
    <t xml:space="preserve">SOND. EM ROCHA DURA SA E/OU ALT., AW-BAR.DUPLO, ATÉ 10M </t>
  </si>
  <si>
    <t>SOND. EM ROCHA DURA SA E/OU ALT., AW-BAR.DUPLO, DE 10/20M</t>
  </si>
  <si>
    <t>SOND. EM ROCHA DURA SA E/OU ALT., AW-BAR.DUPLO, ACIMA 30M</t>
  </si>
  <si>
    <t xml:space="preserve">SOND. EM ROCHA DURA SA E/OU ALT., BW-BAR.SIMPLES, ATÉ 10M </t>
  </si>
  <si>
    <t>SOND. EM ROCHA DURA SA E/OU ALT., BW-BAR.SIMPLES, DE 10/20M</t>
  </si>
  <si>
    <t>SOND. EM ROCHA DURA SA E/OU ALT., BW-BAR.SIMPLES, DE 20/30M</t>
  </si>
  <si>
    <t>SOND. EM ROCHA DURA SA E/OU ALT., BW-BAR.DUPLO, DE 10/20M</t>
  </si>
  <si>
    <t xml:space="preserve">SOND. EM ROCHA DURA SA E/OU ALT., BW-BAR.DUPLO, ATÉ 10M </t>
  </si>
  <si>
    <t>SOND. EM ROCHA DURA SA E/OU ALT., NW-BAR.SIMPLES, DE 20/30M</t>
  </si>
  <si>
    <t>SOND. EM ROCHA DURA SA E/OU ALT., NW-BAR.SIMPLES, ACIMA 30M</t>
  </si>
  <si>
    <t xml:space="preserve">SOND. EM ROCHA DURA SA E/OU ALT., NW-BAR.DUPLO, ATÉ 10M </t>
  </si>
  <si>
    <t>SOND. EM ROCHA DURA SA E/OU ALT., NW-BAR.DUPLO, DE 10/20M</t>
  </si>
  <si>
    <t>SOND. EM ROCHA DURA SA E/OU ALT., NW-BAR.DUPLO, DE 20/30M</t>
  </si>
  <si>
    <t xml:space="preserve">SOND. EM ROCHA DURA SA E/OU ALT., HW-BAR.SIMPLES, ATÉ 10M </t>
  </si>
  <si>
    <t>SOND. EM ROCHA DURA SA E/OU ALT., NW-BAR.DUPLO, ACIMA 30M</t>
  </si>
  <si>
    <t>SOND. EM ROCHA DURA SA E/OU ALT., HW-BAR.SIMPLES, DE 10/20M</t>
  </si>
  <si>
    <t>SOND. EM ROCHA DURA SA E/OU ALT., HW-BAR.SIMPLES, DE 20/30M</t>
  </si>
  <si>
    <t>SOND. EM ROCHA DURA SA E/OU ALT., HW-BAR.SIMPLES, ACIMA 30M</t>
  </si>
  <si>
    <t xml:space="preserve">SOND. EM ROCHA DURA SA E/OU ALT., HW-BAR.DUPLO, ATÉ 10M </t>
  </si>
  <si>
    <t>SOND. EM ROCHA DURA SA E/OU ALT., HW-BAR.DUPLO, DE 10/20M</t>
  </si>
  <si>
    <t>SOND. EM ROCHA DURA SA E/OU ALT., HW-BAR.DUPLO, DE 20/30M</t>
  </si>
  <si>
    <t xml:space="preserve">SOND. EM ROCHA ALT. E/OU SOLO, NO RIO, BW-B.S., ATÉ 10M </t>
  </si>
  <si>
    <t>SOND. EM ROCHA ALT. E/OU SOLO, NO RIO, BW-B.S., DE 20 A 30M</t>
  </si>
  <si>
    <t xml:space="preserve">SOND. EM ROCHA ALT. E/OU SOLO, NO RIO, NW-B.S., ATÉ 10M </t>
  </si>
  <si>
    <t xml:space="preserve">SOND. EM ROCHA BRANDA, NO RIO, AW-BAR.DUPLO, ATÉ 10M </t>
  </si>
  <si>
    <t>SOND. EM ROCHA BRANDA, NO RIO, AW-BAR.DUPLO, DE 10 A 20M</t>
  </si>
  <si>
    <t>SOND. EM ROCHA BRANDA, NO RIO, AW-BAR.DUPLO, DE 20 A 30M</t>
  </si>
  <si>
    <t>SOND. EM ROCHA BRANDA, NO RIO, AW-BAR.DUPLO, ACIMA DE 30M</t>
  </si>
  <si>
    <t xml:space="preserve">SOND. EM ROCHA BRANDA, NO RIO, BW-BAR.DUPLO, ATÉ 10M </t>
  </si>
  <si>
    <t>SOND. EM ROCHA BRANDA, NO RIO, BW-BAR.DUPLO, DE 10 A 20M</t>
  </si>
  <si>
    <t>SOND. EM ROCHA BRANDA, NO RIO, BW-BAR.DUPLO, DE 20 A 30M</t>
  </si>
  <si>
    <t xml:space="preserve">SOND. EM ROCHA BRANDA, NO RIO, NW-BAR.SIMPLES, ATÉ 10M </t>
  </si>
  <si>
    <t>SOND. EM ROCHA BRANDA, NO RIO, NW-BAR.SIMPLES, DE 10 A 20M</t>
  </si>
  <si>
    <t>SOND. EM ROCHA BRANDA, NO RIO, HW-BAR.SIMPLES, DE 20 A 30M</t>
  </si>
  <si>
    <t>SOND. EM ROCHA BRANDA, NO RIO, HW-BAR.DUPLO, DE 10 A 20M</t>
  </si>
  <si>
    <t>SOND. EM ROCHA BRANDA, NO RIO, HW-BAR.DUPLO, DE 20 A 30M</t>
  </si>
  <si>
    <t>SOND. EM ROCHA BRANDA, NO RIO, HW-BAR.DUPLO, ACIMA DE 30M</t>
  </si>
  <si>
    <t xml:space="preserve">SOND. EM ROCHA BRANDA, NO RIO, HW-BAR.DUPLO, ATÉ 10M </t>
  </si>
  <si>
    <t xml:space="preserve">SOND. EM ROCHA BRANDA, NO RIO, HW-BAR.SIMPLES, ATÉ 10M </t>
  </si>
  <si>
    <t xml:space="preserve">SOND. EM ROCHA MÉDIA, NO RIO, AW-BAR.SIMPLES, ATÉ 10M </t>
  </si>
  <si>
    <t xml:space="preserve">SOND. EM ROCHA MÉDIA, NO RIO, AW-BAR.SIMPLES, DE 20 A 30M </t>
  </si>
  <si>
    <t xml:space="preserve">SOND. EM ROCHA MÉDIA, NO RIO, AW-BAR.DUPLO, DE 10 A 20M </t>
  </si>
  <si>
    <t xml:space="preserve">SOND. EM ROCHA MÉDIA, NO RIO, AW-BAR.DUPLO, DE 20 A 30M </t>
  </si>
  <si>
    <t xml:space="preserve">SOND. EM ROCHA MÉDIA, NO RIO, AW-BAR.DUPLO, ACIMA DE 30M </t>
  </si>
  <si>
    <t xml:space="preserve">SOND. EM ROCHA MÉDIA, NO RIO, AW-BAR.DUPLO, ATÉ 10M </t>
  </si>
  <si>
    <t xml:space="preserve">SOND. EM ROCHA MÉDIA, NO RIO, AW-BAR.SIMPLES, ACIMA DE 30M </t>
  </si>
  <si>
    <t xml:space="preserve">SOND. EM ROCHA MÉDIA, NO RIO, AW-BAR.SIMPLES, DE 10 A 20M </t>
  </si>
  <si>
    <t xml:space="preserve">SOND. EM ROCHA MÉDIA, NO RIO, BW-BAR.SIMPLES, ATÉ 10M </t>
  </si>
  <si>
    <t xml:space="preserve">SOND. EM ROCHA MÉDIA, NO RIO, BW-BAR.SIMPLES, DE 10 A 20M </t>
  </si>
  <si>
    <t xml:space="preserve">SOND. EM ROCHA MÉDIA, NO RIO, BW-BAR.SIMPLES, DE 20 A 30M </t>
  </si>
  <si>
    <t xml:space="preserve">SOND. EM ROCHA MÉDIA, NO RIO, BW-BAR.DUPLO, ATÉ 10M </t>
  </si>
  <si>
    <t xml:space="preserve">SOND. EM ROCHA MÉDIA, NO RIO, BW-BAR.DUPLO, DE 10 A 20M </t>
  </si>
  <si>
    <t xml:space="preserve">SOND. EM ROCHA MÉDIA, NO RIO, BW-BAR.DUPLO, DE 20 A 30M </t>
  </si>
  <si>
    <t xml:space="preserve">SOND. EM ROCHA MÉDIA, NO RIO, NW-BAR.SIMPLES, ATÉ 10M </t>
  </si>
  <si>
    <t xml:space="preserve">SOND. EM ROCHA MÉDIA, NO RIO, NW-BAR.SIMPLES, DE 20 A 30M </t>
  </si>
  <si>
    <t xml:space="preserve">SOND. EM ROCHA MÉDIA, NO RIO, NW-BAR.DUPLO, DE 10 A 20M </t>
  </si>
  <si>
    <t xml:space="preserve">SOND. EM ROCHA MÉDIA, NO RIO, NW-BAR.DUPLO, DE 20 A 30M </t>
  </si>
  <si>
    <t xml:space="preserve">SOND. EM ROCHA MÉDIA, NO RIO, BW-BAR.DUPLO, ACIMA DE 30M </t>
  </si>
  <si>
    <t xml:space="preserve">SOND. EM ROCHA MÉDIA, NO RIO, BW-BAR.SIMPLES, ACIMA DE 30M </t>
  </si>
  <si>
    <t xml:space="preserve">SOND. EM ROCHA MÉDIA, NO RIO, NW-BAR.SIMPLES, ACIMA DE 30M </t>
  </si>
  <si>
    <t xml:space="preserve">SOND. EM ROCHA MÉDIA, NO RIO, NW-BAR.DUPLO, ACIMA DE 30M </t>
  </si>
  <si>
    <t xml:space="preserve">SOND. EM ROCHA MÉDIA, NO RIO, HW-BAR.SIMPLES, ATÉ 10M </t>
  </si>
  <si>
    <t xml:space="preserve">SOND. EM ROCHA MÉDIA, NO RIO, HW-BAR.DUPLO, ATÉ 10M </t>
  </si>
  <si>
    <t xml:space="preserve">SOND. EM ROCHA MEDIA, NO RIO, HW-BAR.SIMPLES, ACIMA DE 30M </t>
  </si>
  <si>
    <t xml:space="preserve">SOND. EM ROCHA MÉDIA, NO RIO, HW-BAR.SIMPLES, DE 10 A 20M </t>
  </si>
  <si>
    <t xml:space="preserve">SOND. EM ROCHA MÉDIA, NO RIO, HW-BAR.SIMPLES, DE 20 A 30M </t>
  </si>
  <si>
    <t xml:space="preserve">SOND. EM ROCHA MÉDIA, NO RIO, HW-BAR.DUPLO, DE 10 A 20M </t>
  </si>
  <si>
    <t xml:space="preserve">SOND. EM ROCHA MÉDIA, NO RIO, HW-BAR.DUPLO, DE 20 A 30M </t>
  </si>
  <si>
    <t xml:space="preserve">SOND. EM ROCHA MÉDIA, NO RIO, HW-BAR.DUPLO, ACIMA DE 30M </t>
  </si>
  <si>
    <t xml:space="preserve">SOND. EM ROCHA DURA, NO RIO, AW-BAR.SIMPLES, ATÉ 10M </t>
  </si>
  <si>
    <t>SOND. EM ROCHA DURA, NO RIO, AW-BAR.SIMPLES, DE 10 A 20M</t>
  </si>
  <si>
    <t>SOND. EM ROCHA DURA, NO RIO, AW-BAR.SIMPLES, DE 20 A 30M</t>
  </si>
  <si>
    <t xml:space="preserve">SOND. EM ROCHA DURA, NO RIO, AW-BAR.DUPLO, ATÉ 10M </t>
  </si>
  <si>
    <t>SOND. EM ROCHA DURA, NO RIO, AW-BAR.DUPLO, DE 20 A 30M</t>
  </si>
  <si>
    <t>SOND. EM ROCHA DURA, NO RIO, AW-BAR.DUPLO, ACIMA DE 30M</t>
  </si>
  <si>
    <t>SOND. EM ROCHA DURA, NO RIO, AW-BAR.DUPLO, DE 10 A 20M</t>
  </si>
  <si>
    <t>SOND. EM ROCHA DURA, NO RIO, AW-BAR.SIMPLES, ACIMA DE 30M</t>
  </si>
  <si>
    <t xml:space="preserve">SOND. EM ROCHA DURA, NO RIO, BW-BAR.SIMPLES, ATÉ 10M </t>
  </si>
  <si>
    <t>SOND. EM ROCHA DURA, NO RIO, BW-BAR.SIMPLES, DE 10 A 20M</t>
  </si>
  <si>
    <t>SOND. EM ROCHA DURA, NO RIO, BW-BAR.SIMPLES, DE 20 A 30M</t>
  </si>
  <si>
    <t xml:space="preserve">SOND. EM ROCHA DURA, NO RIO, BW-BAR.DUPLO, ATÉ 10M </t>
  </si>
  <si>
    <t>SOND. EM ROCHA DURA, NO RIO, BW-BAR.SIMPLES, ACIMA DE 30M</t>
  </si>
  <si>
    <t>SOND. EM ROCHA DURA, NO RIO, BW-BAR.DUPLO, DE 10 A 20M</t>
  </si>
  <si>
    <t>SOND. EM ROCHA DURA, NO RIO, BW-BAR.DUPLO, DE 20 A 30M</t>
  </si>
  <si>
    <t>SOND. EM ROCHA DURA, NO RIO, BW-BAR.DUPLO, ACIMA DE 30M</t>
  </si>
  <si>
    <t xml:space="preserve">SOND. EM ROCHA DURA, NO RIO, NW-BAR.SIMPLES, ATÉ 10M </t>
  </si>
  <si>
    <t xml:space="preserve">SOND. EM ROCHA DURA, NO RIO, NW-BAR.DUPLO, ATÉ 10M </t>
  </si>
  <si>
    <t>SOND. EM ROCHA DURA, NO RIO, NW-BAR.SIMPLES, ACIMA DE 30M</t>
  </si>
  <si>
    <t>SOND. EM ROCHA DURA, NO RIO, NW-BAR.DUPLO, DE 20 A 30M</t>
  </si>
  <si>
    <t>SOND. EM ROCHA DURA, NO RIO, NW-BAR.SIMPLES, DE 20 A 30M</t>
  </si>
  <si>
    <t>SOND. EM ROCHA DURA, NO RIO, NW-BAR.SIMPLES, DE 10 A 20M</t>
  </si>
  <si>
    <t>SOND. EM ROCHA DURA, NO RIO, NW-BAR.DUPLO, ACIMA DE 30M</t>
  </si>
  <si>
    <t>SOND. EM ROCHA DURA, NO RIO, HW-BAR.SIMPLES, DE 10 A 20M</t>
  </si>
  <si>
    <t>SOND. EM ROCHA DURA, NO RIO, HW-BAR.SIMPLES, DE 20 A 30M</t>
  </si>
  <si>
    <t xml:space="preserve">SOND. EM ROCHA DURA, NO RIO, HW-BAR.DUPLO, ATÉ 10M </t>
  </si>
  <si>
    <t>SOND. EM ROCHA DURA, NO RIO, HW-BAR.DUPLO, DE 10 A 20M</t>
  </si>
  <si>
    <t>SOND. EM ROCHA DURA, NO RIO, HW-BAR.DUPLO, DE 20 A 30M</t>
  </si>
  <si>
    <t xml:space="preserve">SOND. EM ROCHA DURA, NO RIO, HW-BAR.SIMPLES, ATÉ 10M </t>
  </si>
  <si>
    <t>SOND. EM ROCHA DURA, NO RIO, HW-BAR.SIMPLES, ACIMA DE 30M</t>
  </si>
  <si>
    <t>SOND. EM ROCHA DURA, NO RIO, HW-BAR.DUPLO, ACIMA DE 30M</t>
  </si>
  <si>
    <t xml:space="preserve">SOND. EM ROCHA MÉDIA, NO RIO, NW-BAR.SIMPLES, DE 10 A 20M </t>
  </si>
  <si>
    <t xml:space="preserve">SONDAGEM A PERCUSSÃO  2 1/2",EM TERRA, COM SPT, ATÉ 10M </t>
  </si>
  <si>
    <t>SONDAGEM A PERCUSSAO 2 1/2", EM TERRA, COM SPT, DE 20 A 30M</t>
  </si>
  <si>
    <t xml:space="preserve">SONDAGEM A PERCUSSÃO 2 1/2", EM TERRA, COM SPT, ACIMA DE 30M </t>
  </si>
  <si>
    <t xml:space="preserve">SONDAGEM A PERCUSSÃO 2 1/2", NO RIO, COM SPT, ATÉ 10M </t>
  </si>
  <si>
    <t xml:space="preserve">SONDAGEM A PERCUSSÃO 2 1/2", NO RIO, COM SPT, DE 20 A 30M </t>
  </si>
  <si>
    <t xml:space="preserve">SONDAGEM A PERCUSSÃO 2 1/2", NO RIO, COM SPT, ACIMA DE 30M </t>
  </si>
  <si>
    <t xml:space="preserve">SONDAGEM A PERCUSSÃO 2 1/2", NO RIO, COM SPT, DE 10 A 20M </t>
  </si>
  <si>
    <t xml:space="preserve">SONDAGEM A PERCUSSÃO 2 1/2", EM TERRA, COM SPT, DE 10 A 20M </t>
  </si>
  <si>
    <t xml:space="preserve">SOND. EM ROCHA MÉDIA, NO RIO, NW-BAR.DUPLO, ATÉ 10M </t>
  </si>
  <si>
    <t xml:space="preserve">SONDAGEM ROTATIVA, EM SOLO E/OU ROCHA ALT., HW, ACIMA DE  30M </t>
  </si>
  <si>
    <t>SONDAGEM ROTATIVA, EM SOLO E/OU ROCHA ALT., HW, DE 20 A 30M</t>
  </si>
  <si>
    <t>SONDAGEM ROTATIVA, EM SOLO E/OU ROCHA ALT., HW, DE 10 A 20M</t>
  </si>
  <si>
    <t xml:space="preserve">SONDAGEM ROTATIVA, EM SOLO E/OU ROCHA ALT., HW, ATÉ 10M </t>
  </si>
  <si>
    <t xml:space="preserve">SONDAGEM ROTATIVA, EM SOLO E/OU ROCHA ALT., NW, ACIMA DE  30M </t>
  </si>
  <si>
    <t>SONDAGEM ROTATIVA, EM SOLO E/OU ROCHA ALT., NW, DE 20 A 30M</t>
  </si>
  <si>
    <t xml:space="preserve">SONDAGEM ROTATIVA, EM SOLO E/OU ROCHA ALT., BW, ACIMA DE  30M </t>
  </si>
  <si>
    <t xml:space="preserve">SONDAGEM ROTATIVA, EM SOLO E/OU ROCHA ALT., BW, ATÉ 10M </t>
  </si>
  <si>
    <t xml:space="preserve">SONDAGEM ROTATIVA, EM SOLO E/OU ROCHA ALT., AW, ACIMA DE  30M </t>
  </si>
  <si>
    <t>SONDAGEM ROTATIVA, EM SOLO E/OU ROCHA ALT., AW, DE 20 A 30M</t>
  </si>
  <si>
    <t>SONDAGEM ROTATIVA, EM SOLO E/OU ROCHA ALT., AW, DE 10 A 20M</t>
  </si>
  <si>
    <t xml:space="preserve">SONDAGEM ROTATIVA, EM SOLO E/OU ROCHA ALT., AW, ATÉ 10M </t>
  </si>
  <si>
    <t xml:space="preserve">SOND. EM ROCHA ALT. E/OU SOLO, NO RIO, HW-B.S., ACIMA DE 30M </t>
  </si>
  <si>
    <t xml:space="preserve">SOND. EM ROCHA BRANDA SA E/OU ALT., AW-BAR.SIMPLES,DE 10/20M </t>
  </si>
  <si>
    <t xml:space="preserve">SOND. EM ROCHA BRANDA SA E/OU ALT., AW-BAR.SIMPLES,ACIMA  30M </t>
  </si>
  <si>
    <t xml:space="preserve">SOND. EM ROCHA BRANDA SA E/OU ALT., AW-BAR.DUPLO, ATÉ 10M </t>
  </si>
  <si>
    <t>SOND. EM ROCHA BRANDA SA E/OU ALT., AW-BAR.DUPLO, DE 10/20M</t>
  </si>
  <si>
    <t>SOND. EM ROCHA BRANDA SA E/OU ALT., AW-BAR.DUPLO, DE 20/30M</t>
  </si>
  <si>
    <t>SOND. EM ROCHA BRANDA SA E/OU ALT., AW-BAR.DUPLO, ACIMA 30M</t>
  </si>
  <si>
    <t>SOND. EM ROCHA BRANDA SA E/OU ALT., BW-BAR.DUPLO, ATE 10M</t>
  </si>
  <si>
    <t>SOND. EM ROCHA BRANDA SA E/OU ALT., BW-BAR.DUPLO, DE 20/30M</t>
  </si>
  <si>
    <t>SOND. EM ROCHA BRANDA SA E/OU ALT., BW-BAR.DUPLO, ACIMA 30M</t>
  </si>
  <si>
    <t xml:space="preserve">SOND. EM ROCHA BRANDA SA E/OU ALT., NW-BAR.SIMPLES,DE 10/20M </t>
  </si>
  <si>
    <t xml:space="preserve">SOND. EM ROCHA BRANDA SA E/OU ALT., HW-BAR.SIMPLES,DE 20/30M </t>
  </si>
  <si>
    <t xml:space="preserve">SOND. EM ROCHA BRANDA SA E/OU ALT., HW-BAR.SIMPLES,ACIMA  30M </t>
  </si>
  <si>
    <t xml:space="preserve">SOND. EM ROCHA MÉDIA SA E/OU ALT., AW-BAR.SIMPLES, ATÉ 10M </t>
  </si>
  <si>
    <t xml:space="preserve">SOND. EM ROCHA MÉDIA SA E/OU ALT., AW-BAR.SIMPLES, DE 10/20M </t>
  </si>
  <si>
    <t xml:space="preserve">SOND. EM ROCHA MÉDIA SA E/OU ALT., AW-BAR.SIMPLES, ACIMA 30M </t>
  </si>
  <si>
    <t xml:space="preserve">SOND. EM ROCHA MÉDIA SA E/OU ALT., AW-BAR.DUPLO, ATÉ 10M </t>
  </si>
  <si>
    <t xml:space="preserve">SOND. EM ROCHA MÉDIA SA E/OU ALT., AW-BAR.DUPLO, ACIMA 30M </t>
  </si>
  <si>
    <t xml:space="preserve">SOND. EM ROCHA MÉDIA SA E/OU ALT., BW-BAR.SIMPLES, ATÉ 10M </t>
  </si>
  <si>
    <t xml:space="preserve">SOND. EM ROCHA MÉDIA SA E/OU ALT., BW-BAR.SIMPLES, DE 10/20M </t>
  </si>
  <si>
    <t xml:space="preserve">SOND. EM ROCHA MÉDIA SA E/OU ALT., BW-BAR.SIMPLES, DE 20/30M </t>
  </si>
  <si>
    <t xml:space="preserve">SOND. EM ROCHA MÉDIA SA E/OU ALT., BW-BAR.SIMPLES, ACIMA 30M </t>
  </si>
  <si>
    <t xml:space="preserve">SOND. EM ROCHA MÉDIA SA E/OU ALT., NW-BAR.SIMPLES, ACIMA 30M </t>
  </si>
  <si>
    <t xml:space="preserve">SOND. EM ROCHA MÉDIA SA E/OU ALT., NW-BAR.DUPLO, ATÉ 10M </t>
  </si>
  <si>
    <t xml:space="preserve">SOND. EM ROCHA MÉDIA SA E/OU ALT., HW-BAR.SIMPLES, DE 10/20M </t>
  </si>
  <si>
    <t xml:space="preserve">SOND. EM ROCHA MÉDIA SA E/OU ALT., HW-BAR.SIMPLES, DE 20/30M </t>
  </si>
  <si>
    <t xml:space="preserve">SOND. EM ROCHA MÉDIA SA E/OU ALT., HW-BAR/DUPLO, ACIMA 30M </t>
  </si>
  <si>
    <t>SOND. EM ROCHA DURA SA E/OU ALT., AW-BAR.DUPLO, DE 20/30M</t>
  </si>
  <si>
    <t>SOND. EM ROCHA DURA SA E/OU ALT., BW-BAR.SIMPLES, ACIMA 30M</t>
  </si>
  <si>
    <t>SOND. EM ROCHA DURA SA E/OU ALT., BW-BAR.DUPLO, DE 20/30M</t>
  </si>
  <si>
    <t>SOND. EM ROCHA DURA SA E/OU ALT., BW-BAR.DUPLO, ACIMA 3OM</t>
  </si>
  <si>
    <t xml:space="preserve">SOND. EM ROCHA DURA SA E/OU ALT., NW-BAR.SIMPLES, ATÉ 10M </t>
  </si>
  <si>
    <t>SOND. EM ROCHA DURA SA E/OU ALT., NW-BAR.SIMPLES, DE 10/20M</t>
  </si>
  <si>
    <t>SOND. EM ROCHA DURA SA E/OU ALT., HW-BAR.DUPLO, ACIMA 30M</t>
  </si>
  <si>
    <t xml:space="preserve">SOND. EM ROCHA ALT. E/OU SOLO, NO RIO, AW-B.S., ATÉ 10M </t>
  </si>
  <si>
    <t>SOND. EM ROCHA ALT. E/OU SOLO, NO RIO, AW-B.S., DE 10 A 20M</t>
  </si>
  <si>
    <t>SOND. EM ROCHA ALT. E/OU SOLO, NO RIO, AW-B.S., DE 20 A 30M</t>
  </si>
  <si>
    <t xml:space="preserve">SOND. EM ROCHA ALT. E/OU SOLO, NO RIO, AW-B.S., ACIMA DE 30M </t>
  </si>
  <si>
    <t>SOND. EM ROCHA ALT. E/OU SOLO, NO RIO, BW-B.S., DE 10 A 20M</t>
  </si>
  <si>
    <t xml:space="preserve">SOND. EM ROCHA ALT. E/OU SOLO, NO RIO, BW-B.S., ACIMA DE 30M </t>
  </si>
  <si>
    <t>SOND. EM ROCHA ALT. E/OU SOLO, NO RIO, NW-B.S., DE 10 A 20M</t>
  </si>
  <si>
    <t>SOND. EM ROCHA ALT. E/OU SOLO, NO RIO, NW-B.S., DE 20 A 30M</t>
  </si>
  <si>
    <t xml:space="preserve">SOND. EM ROCHA ALT. E/OU SOLO, NO RIO, NW-B.S., ACIMA DE 30M </t>
  </si>
  <si>
    <t>SOND. EM ROCHA BRANDA, NO RIO, AW-BAR.SIMPLES, ACIMA DE 30M</t>
  </si>
  <si>
    <t>SOND. EM ROCHA BRANDA, NO RIO, BW-BAR.SIMPLES, DE 20 A 30M</t>
  </si>
  <si>
    <t>SOND. EM ROCHA BRANDA, NO RIO, BW-BAR.SIMPLES, ACIMA DE 30M</t>
  </si>
  <si>
    <t>SOND. EM ROCHA BRANDA, NO RIO, BW-BAR.DUPLO, ACIMA DE 30M</t>
  </si>
  <si>
    <t>SOND. EM ROCHA BRANDA, NO RIO, NW-BAR.SIMPLES, DE 20 A 30M</t>
  </si>
  <si>
    <t>SOND. EM ROCHA BRANDA, NO RIO, NW-BAR.SIMPLES, ACIMA DE 30M</t>
  </si>
  <si>
    <t xml:space="preserve">SOND. EM ROCHA BRANDA, NO RIO, NW-BAR.DUPLO, ATÉ 10M </t>
  </si>
  <si>
    <t>SOND. EM ROCHA BRANDA, NO RIO, NW-BAR.DUPLO, DE 10 A 20M</t>
  </si>
  <si>
    <t>SOND. EM ROCHA BRANDA, NO RIO, NW-BAR.DUPLO, DE 20 A 30M</t>
  </si>
  <si>
    <t>SOND. EM ROCHA BRANDA, NO RIO, NW-BAR.DUPLO, ACIMA DE 30M</t>
  </si>
  <si>
    <t>SOND. EM ROCHA BRANDA, NO RIO, HW-BAR.SIMPLES, DE 10 A 20M</t>
  </si>
  <si>
    <t>SOND. EM ROCHA BRANDA, NO RIO, HW-BAR.SIMPLES, ACIMA DE 30M</t>
  </si>
  <si>
    <t>SOND. EM ROCHA DURA, NO RIO, NW-BAR.DUPLO, DE 10 A 20M</t>
  </si>
  <si>
    <t>SOND. EM ROCHA BRANDA, NO RIO, AW-BAR.SIMPLES, ATÉ 10M</t>
  </si>
  <si>
    <t>Verificação do Preço para faturamento mínimo (30 metros IPPUJ)</t>
  </si>
  <si>
    <t>Mobilização de sondagem mista</t>
  </si>
  <si>
    <t>Preço da mobilização da sondagem em corpo hídrico</t>
  </si>
  <si>
    <t xml:space="preserve">total </t>
  </si>
  <si>
    <t>total  corrigido sem bdi</t>
  </si>
  <si>
    <t>% correlata sond. em solo sobre sond. Em corpo hídrico</t>
  </si>
  <si>
    <t>Valor mobilização sond.mista em terra sem bdi</t>
  </si>
  <si>
    <t>Valor mobilização sond.mista em terra com bdi</t>
  </si>
  <si>
    <t>mobilização</t>
  </si>
  <si>
    <t>(30 m de prof)</t>
  </si>
  <si>
    <t>total perf:</t>
  </si>
  <si>
    <t>Mediana com bdi</t>
  </si>
  <si>
    <t>Mediana sem bdi</t>
  </si>
  <si>
    <t>SONDAGEM MISTA EM CORPO HÍDRICO (TRECHO LAMINA D'AGUA E SOLO ALUVIONAR SEDIMENTAR)</t>
  </si>
  <si>
    <t>SONDAGEM MISTA EM CORPO HÍDRICO (TRECHO LAMINA D'AGUA E  SOLO) POR METRO PERFURADO</t>
  </si>
  <si>
    <t xml:space="preserve">MEDIANA SEM BDI </t>
  </si>
  <si>
    <t>MEDIANA COM BDI INSERIDO</t>
  </si>
  <si>
    <t>Total corrigido</t>
  </si>
  <si>
    <t>GERENTE DE PROJETOS E CUSTOS - MATRÍCULA 1991004</t>
  </si>
  <si>
    <t>DESCRIÇÃO DO SERVIÇO</t>
  </si>
  <si>
    <t>preço sugerido pmb</t>
  </si>
  <si>
    <t xml:space="preserve">Verificação de valor justo por honorários em Atuação técnica </t>
  </si>
  <si>
    <t>Valor recebido em faturamento mínimo</t>
  </si>
  <si>
    <t>Mobilização de equipe e equipamento para execução de sondagem rotativa-região metropolitana</t>
  </si>
  <si>
    <t>Mobilização</t>
  </si>
  <si>
    <t>/faturamento min.</t>
  </si>
  <si>
    <t xml:space="preserve"> com bdi</t>
  </si>
  <si>
    <t>Faturamento mínimo rotativa</t>
  </si>
  <si>
    <t>INST/DESMONT ROTATIVA EM TERRA</t>
  </si>
  <si>
    <t>COM BDI</t>
  </si>
  <si>
    <t>SONDAGEM ROTATIVA EM TERRA</t>
  </si>
  <si>
    <t>valor mediana sond. rotativa corrigda e com bdi</t>
  </si>
  <si>
    <t>preço ok</t>
  </si>
  <si>
    <t>CORRIGIDO PARA A DATABASE MAIO-2021 (SAMAE PP 06/2030-2018 database 09/2018 E DEINFRA RODOVIÁRIO 08/13)</t>
  </si>
  <si>
    <t>UNIDADE</t>
  </si>
  <si>
    <t>DEINFRA-94411</t>
  </si>
  <si>
    <t>DEINFRA-94103</t>
  </si>
  <si>
    <t>DEINFRA-94107</t>
  </si>
  <si>
    <t>DEINFRA-94111</t>
  </si>
  <si>
    <t>DEINFRA-94591</t>
  </si>
  <si>
    <t>DEINFRA-94143</t>
  </si>
  <si>
    <t>DEINFRA-94147</t>
  </si>
  <si>
    <t>DEINFRA-94223</t>
  </si>
  <si>
    <t>DEINFRA-94298</t>
  </si>
  <si>
    <t>DEINFRA-94302</t>
  </si>
  <si>
    <t>DEINFRA-94603</t>
  </si>
  <si>
    <t>DEINFRA-94607</t>
  </si>
  <si>
    <t>DEINFRA-94151</t>
  </si>
  <si>
    <t>DEINFRA-94155</t>
  </si>
  <si>
    <t>DEINFRA-94231</t>
  </si>
  <si>
    <t>DEINFRA-94235</t>
  </si>
  <si>
    <t>DEINFRA-94306</t>
  </si>
  <si>
    <t>DEINFRA-94310</t>
  </si>
  <si>
    <t>DEINFRA-94611</t>
  </si>
  <si>
    <t>DEINFRA-94615</t>
  </si>
  <si>
    <t>DEINFRA-94159</t>
  </si>
  <si>
    <t>DEINFRA-94163</t>
  </si>
  <si>
    <t>DEINFRA-94239</t>
  </si>
  <si>
    <t>DEINFRA-94243</t>
  </si>
  <si>
    <t>DEINFRA-94314</t>
  </si>
  <si>
    <t>DEINFRA-94318</t>
  </si>
  <si>
    <t>DEINFRA-94619</t>
  </si>
  <si>
    <t>DEINFRA-94623</t>
  </si>
  <si>
    <t>Fonte/Código</t>
  </si>
  <si>
    <t>BDI26,73%</t>
  </si>
  <si>
    <t xml:space="preserve">Gasto mínimo 30 metros </t>
  </si>
  <si>
    <t>1 unid</t>
  </si>
  <si>
    <t>corrig s/bdi</t>
  </si>
  <si>
    <r>
      <t>Sondagem</t>
    </r>
    <r>
      <rPr>
        <sz val="13"/>
        <color rgb="FFFF0000"/>
        <rFont val="Calibri"/>
        <family val="2"/>
        <scheme val="minor"/>
      </rPr>
      <t xml:space="preserve"> mista,</t>
    </r>
    <r>
      <rPr>
        <sz val="13"/>
        <color theme="1"/>
        <rFont val="Calibri"/>
        <family val="2"/>
        <scheme val="minor"/>
      </rPr>
      <t xml:space="preserve"> perfuração em alteração de rocha, área urbana, </t>
    </r>
    <r>
      <rPr>
        <b/>
        <sz val="13"/>
        <color theme="1"/>
        <rFont val="Calibri"/>
        <family val="2"/>
        <scheme val="minor"/>
      </rPr>
      <t>faturamento mínimo 30 metros</t>
    </r>
    <r>
      <rPr>
        <sz val="13"/>
        <color theme="1"/>
        <rFont val="Calibri"/>
        <family val="2"/>
        <scheme val="minor"/>
      </rPr>
      <t>, Ø AW=48,00 mm</t>
    </r>
  </si>
  <si>
    <t>DEINFRA-94403</t>
  </si>
  <si>
    <t>SONDAGEM ROTATIVA EM CORPO HÍDRICO (TRECHO ROCHA MÉDIA E DURA)</t>
  </si>
  <si>
    <t>muito alto</t>
  </si>
  <si>
    <t>5) Valor a ser adotado para serviços técnicos nas Composição de Custo Unitário CCU</t>
  </si>
  <si>
    <t>2)Segunda situação - adotado</t>
  </si>
  <si>
    <t>1)Primeira situação - verificação das possibilidades</t>
  </si>
  <si>
    <t>CUB MÉDIO RESIDENCIAL</t>
  </si>
  <si>
    <t>CUB/SC</t>
  </si>
  <si>
    <t>DADOS DO MÊS</t>
  </si>
  <si>
    <t>ABR/21</t>
  </si>
  <si>
    <t>COMPET</t>
  </si>
  <si>
    <t>MAIO/21</t>
  </si>
  <si>
    <t>ART 30</t>
  </si>
  <si>
    <t>HORA TECNICA FIXA</t>
  </si>
  <si>
    <t>10% A 20%</t>
  </si>
  <si>
    <t>CUB</t>
  </si>
  <si>
    <t xml:space="preserve"> MÍNIMO 8 H </t>
  </si>
  <si>
    <t>10% CUB</t>
  </si>
  <si>
    <t>20% CUB</t>
  </si>
  <si>
    <t xml:space="preserve">QUALIFICAÇÃO DE ENGENHEIRO ADOTADA (JUNIOR, PLENO, SENIOR): </t>
  </si>
  <si>
    <t>PLENO</t>
  </si>
  <si>
    <t>Faturamento mínimo:</t>
  </si>
  <si>
    <t>8h de eng. civil Pleno</t>
  </si>
  <si>
    <t>100306</t>
  </si>
  <si>
    <t>ENGENHEIRO CIVIL PLENO COM ENCARGOS COMPLEMENTARES</t>
  </si>
  <si>
    <t>111,62</t>
  </si>
  <si>
    <t>COEF</t>
  </si>
  <si>
    <t>VALOR SEM BDI</t>
  </si>
  <si>
    <t>ADOTADO</t>
  </si>
  <si>
    <t xml:space="preserve">INVESTIGAÇÃO GEOTÉCNICA SONDAGEM ROTATIVA (QUALQUER TIPO DE SOLO/ROCHA) EM TERRA </t>
  </si>
  <si>
    <t>DEINFRA-94110</t>
  </si>
  <si>
    <t>DEINFRA-94109</t>
  </si>
  <si>
    <t>DEINFRA-94108</t>
  </si>
  <si>
    <t>DEINFRA-94408</t>
  </si>
  <si>
    <t>DEINFRA-94409</t>
  </si>
  <si>
    <t>DEINFRA-94410</t>
  </si>
  <si>
    <t>DEINFRA-94120</t>
  </si>
  <si>
    <t>Por conta da espacialidade e os diferentes perfis de solo tanto em terra como em corpo hídrico, adota-se a mediana</t>
  </si>
  <si>
    <t>Sondagem rotativa em terra perfuração</t>
  </si>
  <si>
    <t>DEINFRA-94299</t>
  </si>
  <si>
    <t>DEINFRA-94300</t>
  </si>
  <si>
    <t>DEINFRA-94301</t>
  </si>
  <si>
    <t xml:space="preserve"> ITEM/ |                         SERVIÇO                         |            ALÍQUOTA %            |</t>
  </si>
  <si>
    <t>|SUBITEM|                                                         |                                  |</t>
  </si>
  <si>
    <t>|   1.01|Análise e desenvolvimento de sistemas.                   |                                 2|</t>
  </si>
  <si>
    <t>|-------|---------------------------------------------------------|----------------------------------|</t>
  </si>
  <si>
    <t>|   1.02|Programação.                                             |                                 2|</t>
  </si>
  <si>
    <t>|       |congêneres.                                              |                                  |</t>
  </si>
  <si>
    <t>|-------|---------------------------------------------------------+----------------------------------|</t>
  </si>
  <si>
    <t>|       |natureza.                                                |                                  |</t>
  </si>
  <si>
    <t>|   4.16|Psicologia.                                              |                                 2|</t>
  </si>
  <si>
    <t>|   7.02|Execução, por administração, empreitada ou subempreitada,|                                 2|</t>
  </si>
  <si>
    <t>|       |de obras de construção civil, hidráulica ou elétrica e de|                                  |</t>
  </si>
  <si>
    <t>|       |outras  obras semelhantes, inclusive sondagem, perfuração|                                  |</t>
  </si>
  <si>
    <t>|       |de poços, escavação, drenagem e irrigação, terraplanagem,|                                  |</t>
  </si>
  <si>
    <t>|       |pavimentação,  concretagem  e  a instalação e montagem de|                                  |</t>
  </si>
  <si>
    <t>|       |produtos,  peças e equipamentos (exceto o fornecimento de|                                  |</t>
  </si>
  <si>
    <t>|       |mercadorias produzidas pelo prestador de serviços fora do|                                  |</t>
  </si>
  <si>
    <t>|       |local  da  prestação  dos  serviços,  que fica sujeito ao|                                  |</t>
  </si>
  <si>
    <t>|       |ICMS).                                                   |                                  |</t>
  </si>
  <si>
    <t>|   7.03|Elaboração  de  planos diretores, estudos de viabilidade,|                                 2|</t>
  </si>
  <si>
    <t>|       |estudos  organizacionais e outros, relacionados com obras|                                  |</t>
  </si>
  <si>
    <t>|       |e  serviços  de  engenharia;  elaboração de anteprojetos,|                                  |</t>
  </si>
  <si>
    <t>|       |projetos  básicos e projetos executivos para trabalhos de|                                  |</t>
  </si>
  <si>
    <t>|       |engenharia.                                              |                                  |</t>
  </si>
  <si>
    <t>|   7.04|Demolição.                                               |                                 2|</t>
  </si>
  <si>
    <t>|   7.05|Reparação,  conservação e reforma de edifícios, estradas,|                                 2|</t>
  </si>
  <si>
    <t>|       |pontes,  portos  e  congêneres  (exceto o fornecimento de|                                  |</t>
  </si>
  <si>
    <t>|       |mercadorias  produzidas pelo prestador dos serviços, fora|                                  |</t>
  </si>
  <si>
    <t>|       |do  local  da prestação dos serviços, que fica sujeito ao|                                  |</t>
  </si>
  <si>
    <t>|   7.06|Colocação  e  instalação de tapetes, carpetes, assoalhos,|                                 2|</t>
  </si>
  <si>
    <t>|       |cortinas,  revestimentos  de  parede, vidros, divisórias,|                                  |</t>
  </si>
  <si>
    <t>|       |placas de gesso e congêneres, com material fornecido pelo|                                  |</t>
  </si>
  <si>
    <t>|       |tomador do serviço.                                      |                                  |</t>
  </si>
  <si>
    <t>|   7.07|Recuperação,  raspagem,  polimento e lustração de pisos e|                                 2|</t>
  </si>
  <si>
    <t>|   7.08|Calafetação.                                             |                                 2|</t>
  </si>
  <si>
    <t>|   7.09|Varrição,   coleta,   remoção,  incineração,  tratamento,|                                 2|</t>
  </si>
  <si>
    <t>|       |reciclagem,   separação   e  destinação  final  de  lixo,|                                  |</t>
  </si>
  <si>
    <t>|       |rejeitos e outros resíduos quaisquer.                    |                                  |</t>
  </si>
  <si>
    <t>|   7.10|Limpeza,  manutenção  e conservação de vias e logradouros|                                 2|</t>
  </si>
  <si>
    <t>|       |públicos, imóveis, chaminés, piscinas, parques, jardins e|                                  |</t>
  </si>
  <si>
    <t>|   7.11|Decoração   e  jardinagem,  inclusive  corte  e  poda  de|                                 2|</t>
  </si>
  <si>
    <t>|       |árvores.                                                 |                                  |</t>
  </si>
  <si>
    <t>|   7.12|Controle e tratamento de efluentes de qualquer natureza e|                                 2|</t>
  </si>
  <si>
    <t>|       |de agentes físicos, químicos e biológicos.               |                                  |</t>
  </si>
  <si>
    <t>|   7.13|Dedetização,   desinfecção,  desinsetização,  imunização,|                                 2|</t>
  </si>
  <si>
    <t>|       |higienização, desratização, pulverização e congêneres.   |                                  |</t>
  </si>
  <si>
    <t>|   7.14|Nihil                                                    |-                                 |</t>
  </si>
  <si>
    <t>|   7.15|Nihil                                                    |-                                 |</t>
  </si>
  <si>
    <t>|   7.16|Florestamento,   reflorestamento,   semeadura,  adubação,|                                 2|</t>
  </si>
  <si>
    <t>|       |reparação  de  solo,  plantio, silagem, colheita, corte e|                                  |</t>
  </si>
  <si>
    <t>|       |descascamento   de   árvores,   silvicultura,  exploração|                                  |</t>
  </si>
  <si>
    <t>|       |florestal  e  dos  serviços  congêneres indissociáveis da|                                  |</t>
  </si>
  <si>
    <t>|       |formação,   manutenção  e  colheita  de  florestas,  para|                                  |</t>
  </si>
  <si>
    <t>|       |quaisquer fins e por quaisquer meios.                    |                                  |</t>
  </si>
  <si>
    <t>|   7.17|Escoramento, contenção de encostas e serviços congêneres.|                                 2|</t>
  </si>
  <si>
    <t>|   7.18|Limpeza e dragagem de rios, portos, canais, baías, lagos,|                                 2|</t>
  </si>
  <si>
    <t>|       |lagoas, represas, açudes e congêneres.                   |                                  |</t>
  </si>
  <si>
    <t>|   7.19|Acompanhamento  e  fiscalização  da  execução de obras de|                                 2|</t>
  </si>
  <si>
    <t>|       |engenharia, arquitetura e urbanismo.                     |                                  |</t>
  </si>
  <si>
    <t>|   7.20|Aerofotogrametria (inclusive interpretação), cartografia,|                                 2|</t>
  </si>
  <si>
    <t>|       |mapeamento,   levantamentos  topográficos,  batimétricos,|                                  |</t>
  </si>
  <si>
    <t>|       |geográficos,   geodésicos,   geológicos,   geofísicos   e|                                  |</t>
  </si>
  <si>
    <t>|   7.21|Pesquisa,  perfuração,  cimentação, mergulho, perfilagem,|                                 2|</t>
  </si>
  <si>
    <t>|       |concretação,   testemunhagem,   pescaria,  estimulação  e|                                  |</t>
  </si>
  <si>
    <t>|       |outros   serviços   relacionados   com   a  exploração  e|                                  |</t>
  </si>
  <si>
    <t>|       |explotação  de petróleo, gás natural e de outros recursos|                                  |</t>
  </si>
  <si>
    <t>|       |minerais.                                                |                                  |</t>
  </si>
  <si>
    <t>|   7.22|Nucleação e bombardeamento de nuvens e congêneres.       |                                 2|</t>
  </si>
  <si>
    <t>|      8|Serviços  de educação, ensino, orientação pedagógica e educacional, instrução, treinamento e|</t>
  </si>
  <si>
    <t>|       |avaliação pessoal de qualquer grau ou natureza                                              |</t>
  </si>
  <si>
    <t>|   8.01|Ensino   regular   pré-escolar,   fundamental,   médio  e|                                 2|</t>
  </si>
  <si>
    <t>|       |superior.                                                |                                  |</t>
  </si>
  <si>
    <t>|   8.02|Instrução,    treinamento,    orientação   pedagógica   e|                                 2|</t>
  </si>
  <si>
    <t>|       |educacional,   avaliação  de  conhecimentos  de  qualquer|                                  |</t>
  </si>
  <si>
    <t>|      9|Serviços relativos a hospedagem, turismo, viagens e congêneres                              |</t>
  </si>
  <si>
    <t>|   9.01|Hospedagem       de       qualquer       natureza      em|                                 2|</t>
  </si>
  <si>
    <t>|       |hotéis,apart-servicecondominiais,flat,      apart-hotéis,|                                  |</t>
  </si>
  <si>
    <t>|       |hotéis         residência,residence-service,suiteservice,|                                  |</t>
  </si>
  <si>
    <t>|       |hotelaria   marítima,   motéis,   pensões  e  congêneres;|                                  |</t>
  </si>
  <si>
    <t>|       |ocupação  por  temporada  com  fornecimento de serviço (o|                                  |</t>
  </si>
  <si>
    <t>|       |valor  da alimentação e gorjeta, quando incluído no preço|                                  |</t>
  </si>
  <si>
    <t>|       |da diária, fica sujeito ao Imposto Sobre Serviços).      |                                  |</t>
  </si>
  <si>
    <t>|   9.02|Agenciamento,   organização,  promoção,  intermediação  e|                                 3|</t>
  </si>
  <si>
    <t>|       |execução  de  programas  de  turismo,  passeios, viagens,|                                  |</t>
  </si>
  <si>
    <t>|       |excursões, hospedagens e congêneres.                     |                                  |</t>
  </si>
  <si>
    <t>|   9.03|9.03 - Guias de turismo.                                 |                                 3|</t>
  </si>
  <si>
    <t>|     10|Serviços de intermediação e congêneres                                                      |</t>
  </si>
  <si>
    <t>|  10.01|Agenciamento,  corretagem  ou intermediação de câmbio, de|                                 3|</t>
  </si>
  <si>
    <t>|       |seguros,  de  cartões de crédito, de planos de saúde e de|                                  |</t>
  </si>
  <si>
    <t>|       |planos de previdência privada.                           |                                  |</t>
  </si>
  <si>
    <t>|  10.02|Agenciamento,  corretagem  ou intermediação de títulos em|                                 5|</t>
  </si>
  <si>
    <t>|       |geral, valores mobiliários e contratos quaisquer.        |                                  |</t>
  </si>
  <si>
    <t>|  10.03|Agenciamento,  corretagem ou intermediação de direitos de|                                 5|</t>
  </si>
  <si>
    <t>|       |propriedade industrial, artística ou literária.          |                                  |</t>
  </si>
  <si>
    <t>|  10.04|Agenciamento, corretagem ou intermediação de contratos de|                                 5|</t>
  </si>
  <si>
    <t>|       |arrendamento    mercantil    (leasing),    de    franquia|                                  |</t>
  </si>
  <si>
    <t>|       |(franchising) e de faturização (factoring).              |                                  |</t>
  </si>
  <si>
    <t>|  10.05|Agenciamento,  corretagem ou intermediação de bens móveis|                                 3|</t>
  </si>
  <si>
    <t>|       |ou  imóveis,  não abrangidos em outros itens ou subitens,|                                  |</t>
  </si>
  <si>
    <t>|       |inclusive  aqueles  realizados  no  âmbito  de  Bolsas de|                                  |</t>
  </si>
  <si>
    <t>|       |Mercadorias e Futuros, por quaisquer meios.              |                                  |</t>
  </si>
  <si>
    <t>|  10.06|Agenciamento marítimo.                                   |                                 3|</t>
  </si>
  <si>
    <t>|  10.07|Agenciamento de notícias.                                |                                 5|</t>
  </si>
  <si>
    <t>|  10.08|Agenciamento  de  publicidade  e  propaganda, inclusive o|                                 5|</t>
  </si>
  <si>
    <t>|       |agenciamento de veiculação por quaisquer meios.          |                                  |</t>
  </si>
  <si>
    <t>|  10.09|Representação de qualquer natureza, inclusive comercial. |                                 2|</t>
  </si>
  <si>
    <t>|  10.10|Distribuição de bens de terceiros.                       |                                 3|</t>
  </si>
  <si>
    <t>|     11|Serviços de guarda, estacionamento, armazenamento, vigilância e congêneres                  |</t>
  </si>
  <si>
    <t>|  11.01|Guarda    e   estacionamento   de   veículos   terrestres|                                 3|</t>
  </si>
  <si>
    <t>|       |automotores, de aeronaves e de embarcações.              |                                  |</t>
  </si>
  <si>
    <t>|  11.02|Vigilância, segurança ou monitoramento de bens, pessoas e|                                 3|</t>
  </si>
  <si>
    <t>|       |semoventes.                                              |                                  |</t>
  </si>
  <si>
    <t>|  11.03|Escolta, inclusive de veículos e cargas.                 |                                 3|</t>
  </si>
  <si>
    <t>|  11.04|Armazenamento,  depósito,  carga,  descarga,  arrumação e|                                 3|</t>
  </si>
  <si>
    <t>|       |guarda de bens de qualquer espécie.                      |                                  |</t>
  </si>
  <si>
    <t>|     12|Serviços de diversões, lazer, entretenimento e congêneres                                   |</t>
  </si>
  <si>
    <t>|  12.01|Espetáculos teatrais.                                    |                                 2|</t>
  </si>
  <si>
    <t>|  12.02|Exibições cinematográficas.                              |                                 2|</t>
  </si>
  <si>
    <t>|  12.03|Espetáculos circenses.                                   |                                 2|</t>
  </si>
  <si>
    <t>|  12.04|Programas de auditório.                                  |                                 2|</t>
  </si>
  <si>
    <t>|  12.05|Parques de diversões, centros de lazer e congêneres.     |                                 2|</t>
  </si>
  <si>
    <t>|  12.06|Boates,taxi-dancinge congêneres.                         |                                 3|</t>
  </si>
  <si>
    <t>|  12.07|Shows,ballet,    danças,    desfiles,   bailes,   óperas,|                                 2|</t>
  </si>
  <si>
    <t>|       |concertos, recitais, festivais e congêneres.             |                                  |</t>
  </si>
  <si>
    <t>|  12.08|Feiras, exposições, congressos e congêneres.             |                                 2|</t>
  </si>
  <si>
    <t>|  12.09|Bilhares, boliches e diversões eletrônicas ou não.       |                                 3|</t>
  </si>
  <si>
    <t>|  12.10|Corridas e competições de animais.                       |                                 2|</t>
  </si>
  <si>
    <t>|  12.11|Competições   esportivas   ou   de   destreza  física  ou|                                 2|</t>
  </si>
  <si>
    <t>|       |intelectual, com ou sem a participação do espectador.    |                                  |</t>
  </si>
  <si>
    <t>|  12.12|Execução de música.                                      |                                 2|</t>
  </si>
  <si>
    <t>|  12.13|Produção,  mediante  ou sem encomenda prévia, de eventos,|                                 2|</t>
  </si>
  <si>
    <t>|       |espetáculos,  entrevistas,shows,ballet, danças, desfiles,|                                  |</t>
  </si>
  <si>
    <t>|       |bailes, teatros, óperas, concertos, recitais, festivais e|                                  |</t>
  </si>
  <si>
    <t>|  12.14|Fornecimento  de  música  para ambientes fechados ou não,|                                 2|</t>
  </si>
  <si>
    <t>|       |mediante transmissão por qualquer processo.              |                                  |</t>
  </si>
  <si>
    <t>|  12.15|Desfiles  de  blocos  carnavalescos ou folclóricos, trios|                                 2|</t>
  </si>
  <si>
    <t>|       |elétricos e congêneres.                                  |                                  |</t>
  </si>
  <si>
    <t>|  12.16|Exibição     de     filmes,     entrevistas,    musicais,|                                 2|</t>
  </si>
  <si>
    <t>|       |espetáculos,shows,     concertos,    desfiles,    óperas,|                                  |</t>
  </si>
  <si>
    <t>|       |competições   esportivas,   de  destreza  intelectual  ou|                                  |</t>
  </si>
  <si>
    <t>|  12.17|Recreação  e  animação,  inclusive em festas e eventos de|                                 2|</t>
  </si>
  <si>
    <t>|       |qualquer natureza.                                       |                                  |</t>
  </si>
  <si>
    <t>|     13|Serviços relativos a fonografia, fotografia, cinematografia e reprografia                   |</t>
  </si>
  <si>
    <t>|  13.01|Nihil                                                    |-                                 |</t>
  </si>
  <si>
    <t>|  13.02|Fonografia  ou  gravação  de  sons,  inclusive  trucagem,|                                 3|</t>
  </si>
  <si>
    <t>|       |dublagem, mixagem e congêneres.                          |                                  |</t>
  </si>
  <si>
    <t>|  13.03|Fotografia   e   cinematografia,   inclusive   revelação,|                                 3|</t>
  </si>
  <si>
    <t>|       |ampliação, cópia, reprodução, trucagem e congêneres.     |                                  |</t>
  </si>
  <si>
    <t>|  13.04|Reprografia, microfilmagem e digitalização.              |                                 3|</t>
  </si>
  <si>
    <t>|  13.05|Composição  gráfica,  inclusive  confecção  de  impressos|                                 3|</t>
  </si>
  <si>
    <t>|       |gráficos,    fotocomposição,    clicheria,   zincografia,|                                  |</t>
  </si>
  <si>
    <t>|       |litografia  e  fotolitografia,  exceto  se  destinados  a|                                  |</t>
  </si>
  <si>
    <t>|       |posterior      operação     de     comercialização     ou|                                  |</t>
  </si>
  <si>
    <t>|       |industrialização,  ainda  que  incorporados,  de qualquer|                                  |</t>
  </si>
  <si>
    <t>|       |forma,  ou  outra  mercadoria  que  deva  ser  objeto  de|                                  |</t>
  </si>
  <si>
    <t>|       |posterior   circulação,   tais   como   bulas,   rótulos,|                                  |</t>
  </si>
  <si>
    <t>|       |etiquetas,   caixas,   cartuchos,  embalagens  e  manuais|                                  |</t>
  </si>
  <si>
    <t>|       |técnicos e de instrução, quando ficarão sujeitos ao ICMS.|                                  |</t>
  </si>
  <si>
    <t>|     14|Serviços relativos a bens de terceiros                                                      |</t>
  </si>
  <si>
    <t>|  14.01|Lubrificação,   limpeza,   lustração,  revisão,  carga  e|                                 3|</t>
  </si>
  <si>
    <t>|       |recarga,  conserto,  restauração, blindagem, manutenção e|                                  |</t>
  </si>
  <si>
    <t>|       |conservação    de    máquinas,    veículos,    aparelhos,|                                  |</t>
  </si>
  <si>
    <t>|       |equipamentos,  motores,  elevadores ou de qualquer objeto|                                  |</t>
  </si>
  <si>
    <t>|       |(exceto  peças e partes empregadas, que ficam sujeitas ao|                                  |</t>
  </si>
  <si>
    <t>|  14.02|Assistência técnica.                                     |                                 3|</t>
  </si>
  <si>
    <t>|  14.03|Recondicionamento  de  motores  (exceto  peças  e  partes|                                 3|</t>
  </si>
  <si>
    <t>|       |empregadas, que ficam sujeitas ao ICMS).                 |                                  |</t>
  </si>
  <si>
    <t>|  14.04|Recauchutagem ou regeneração de pneus.                   |                                 2|</t>
  </si>
  <si>
    <t>|  14.05|Restauração,     recondicionamento,     acondicionamento,|                                 5|</t>
  </si>
  <si>
    <t>|       |pintura,  beneficiamento,  lavagem,  secagem, tingimento,|                                  |</t>
  </si>
  <si>
    <t>|       |galvanoplastia,      anodização,      corte,     recorte,|                                  |</t>
  </si>
  <si>
    <t>|       |plastificação,    costura,    acabamento,   polimento   e|                                  |</t>
  </si>
  <si>
    <t>|       |congêneres de objetos quaisquer.                         |                                  |</t>
  </si>
  <si>
    <t>|  14.06|Instalação   e   montagem   de   aparelhos,   máquinas  e|                                 3|</t>
  </si>
  <si>
    <t>|       |equipamentos, inclusive montagem industrial, prestados ao|                                  |</t>
  </si>
  <si>
    <t>|       |usuário   final,  exclusivamente  com  material  por  ele|                                  |</t>
  </si>
  <si>
    <t>|       |fornecido.                                               |                                  |</t>
  </si>
  <si>
    <t>|  14.07|Colocação de molduras e congêneres.                      |                                 3|</t>
  </si>
  <si>
    <t>|  14.08|Encadernação,  gravação  e douração de livros, revistas e|                                 3|</t>
  </si>
  <si>
    <t>|  14.09|Alfaiataria  e  costura,  quando o material for fornecido|                                 2|</t>
  </si>
  <si>
    <t>|       |pelo usuário final, exceto aviamento.                    |                                  |</t>
  </si>
  <si>
    <t>|  14.10|Tinturaria e lavanderia.                                 |                                 3|</t>
  </si>
  <si>
    <t>|  14.11|Tapeçaria e reforma de estofamentos em geral.            |                                 3|</t>
  </si>
  <si>
    <t>|  14.12|Funilaria e lanternagem.                                 |                                 3|</t>
  </si>
  <si>
    <t>|  14.13|Carpintaria e serralheria.                               |                                 3|</t>
  </si>
  <si>
    <t>|  14.14|Guincho intramunicipal, guindaste e içamento.            |                                 3|</t>
  </si>
  <si>
    <t>|     15|Serviços  relacionados  ao  setor  bancário  ou  financeiro, inclusive aqueles prestados por|</t>
  </si>
  <si>
    <t>|       |instituições financeiras autorizadas a funcionar pela União ou por quem de direito          |</t>
  </si>
  <si>
    <t>|  15.01|Administração  de  fundos  quaisquer,  de  consórcio,  de|                                 5|</t>
  </si>
  <si>
    <t>|       |cartão  de crédito ou débito e congêneres, de carteira de|                                  |</t>
  </si>
  <si>
    <t>|       |clientes, de cheques pré-datados e congêneres.           |                                  |</t>
  </si>
  <si>
    <t>|  15.02|Abertura  de  contas  em geral, inclusive conta-corrente,|                                 5|</t>
  </si>
  <si>
    <t>|       |conta   de  investimentos  e  aplicação  e  caderneta  de|                                  |</t>
  </si>
  <si>
    <t>|       |poupança,  no  País  e no exterior, bem como a manutenção|                                  |</t>
  </si>
  <si>
    <t>|       |das referidas contas ativas e inativas.                  |                                  |</t>
  </si>
  <si>
    <t>|  15.03|Locação e manutenção de cofres particulares, de terminais|                                 5|</t>
  </si>
  <si>
    <t>|       |eletrônicos,  de  terminais  de  atendimento  e de bens e|                                  |</t>
  </si>
  <si>
    <t>|       |equipamentos em geral.                                   |                                  |</t>
  </si>
  <si>
    <t>|  15.04|Fornecimento  ou emissão de atestados em geral, inclusive|                                 5|</t>
  </si>
  <si>
    <t>|       |atestado de idoneidade, atestado de capacidade financeira|                                  |</t>
  </si>
  <si>
    <t>|       |e congêneres.                                            |                                  |</t>
  </si>
  <si>
    <t>|  15.05|Cadastro,   elaboração   de  ficha  cadastral,  renovação|                                 5|</t>
  </si>
  <si>
    <t>|       |cadastral  e congêneres, inclusão ou exclusão no Cadastro|                                  |</t>
  </si>
  <si>
    <t>|       |de  Emitentes de Cheques sem Fundos - CCF ou em quaisquer|                                  |</t>
  </si>
  <si>
    <t>|       |outros bancos cadastrais.                                |                                  |</t>
  </si>
  <si>
    <t>|  15.06|Emissão, reemissão e fornecimento de avisos, comprovantes|                                 5|</t>
  </si>
  <si>
    <t>|       |e  documentos em geral; abono de firmas; coleta e entrega|                                  |</t>
  </si>
  <si>
    <t>|       |de  documentos,  bens  e  valores;  comunicação com outra|                                  |</t>
  </si>
  <si>
    <t>|       |agência  ou  com  a  administração central; licenciamento|                                  |</t>
  </si>
  <si>
    <t>|       |eletrônico   de   veículos;  transferência  de  veículos;|                                  |</t>
  </si>
  <si>
    <t>|       |agenciamento fiduciário ou depositário; devolução de bens|                                  |</t>
  </si>
  <si>
    <t>|       |em custódia.                                             |                                  |</t>
  </si>
  <si>
    <t>|  15.07|Acesso,  movimentação, atendimento e consulta a contas em|                                 5|</t>
  </si>
  <si>
    <t>|       |geral,  por  qualquer  meio  ou  processo,  inclusive por|                                  |</t>
  </si>
  <si>
    <t>|       |telefone,   fac-símile,   internet   e  telex,  acesso  a|                                  |</t>
  </si>
  <si>
    <t>|       |terminais de atendimento, inclusive vinte e quatro horas;|                                  |</t>
  </si>
  <si>
    <t>|       |acesso a outro banco e a rede compartilhada; fornecimento|                                  |</t>
  </si>
  <si>
    <t>|       |de saldo, extrato e demais informações relativas a contas|                                  |</t>
  </si>
  <si>
    <t>|       |em geral, por qualquer meio ou processo.                 |                                  |</t>
  </si>
  <si>
    <t>|  15.08|Emissão,   reemissão,  alteração,  cessão,  substituição,|                                 5|</t>
  </si>
  <si>
    <t>|       |cancelamento  e  registro de contrato de crédito; estudo,|                                  |</t>
  </si>
  <si>
    <t>|       |análise  e  avaliação  de  operações de crédito; emissão,|                                  |</t>
  </si>
  <si>
    <t>|       |concessão,  alteração  ou  contratação  de  aval, fiança,|                                  |</t>
  </si>
  <si>
    <t>|       |anuência  e  congêneres; serviços relativos a abertura de|                                  |</t>
  </si>
  <si>
    <t>|       |crédito, para quaisquer fins.                            |                                  |</t>
  </si>
  <si>
    <t>|  15.09|Arrendamento   mercantil  (leasing)  de  quaisquer  bens,|                                 5|</t>
  </si>
  <si>
    <t>|       |inclusive  cessão  de direitos e obrigações, substituição|                                  |</t>
  </si>
  <si>
    <t>|       |de   garantia,  alteração,  cancelamento  e  registro  de|                                  |</t>
  </si>
  <si>
    <t>|       |contrato,  e demais serviços relacionados ao arrendamento|                                  |</t>
  </si>
  <si>
    <t>|       |mercantil (leasing).                                     |                                  |</t>
  </si>
  <si>
    <t>|  15.10|Serviços   relacionados   a  cobranças,  recebimentos  ou|                                 5|</t>
  </si>
  <si>
    <t>|       |pagamentos  em  geral, de títulos quaisquer, de contas ou|                                  |</t>
  </si>
  <si>
    <t>|       |carnês,  de câmbio, de tributos e por conta de terceiros,|                                  |</t>
  </si>
  <si>
    <t>|       |inclusive os efetuados por meio eletrônico, automático ou|                                  |</t>
  </si>
  <si>
    <t>|       |por  máquinas  de atendimento; fornecimento de posição de|                                  |</t>
  </si>
  <si>
    <t>|       |cobrança,  recebimento  ou  pagamento; emissão de carnês,|                                  |</t>
  </si>
  <si>
    <t>|       |fichas de compensação, impressos e documentos em geral.  |                                  |</t>
  </si>
  <si>
    <t>|  15.11|Devolução  de  títulos,  protesto de títulos, sustação de|                                 5|</t>
  </si>
  <si>
    <t>|       |protesto,   manutenção   de  títulos,  reapresentação  de|                                  |</t>
  </si>
  <si>
    <t>|       |títulos, e demais serviços a eles relacionados.          |                                  |</t>
  </si>
  <si>
    <t>|  15.12|Custódia   em  geral,  inclusive  de  títulos  e  valores|                                 5|</t>
  </si>
  <si>
    <t>|       |mobiliários.                                             |                                  |</t>
  </si>
  <si>
    <t>|  15.13|Serviços  relacionados  a  operações  de câmbio em geral,|                                 5|</t>
  </si>
  <si>
    <t>|       |edição,  alteração,  prorrogação, cancelamento e baixa de|                                  |</t>
  </si>
  <si>
    <t>|       |contrato  de câmbio; emissão de registro de exportação ou|                                  |</t>
  </si>
  <si>
    <t>|       |de  crédito;  cobrança  ou depósito no exterior; emissão,|                                  |</t>
  </si>
  <si>
    <t>|       |fornecimento   e   cancelamento  de  cheques  de  viagem;|                                  |</t>
  </si>
  <si>
    <t>|       |fornecimento,   transferência,   cancelamento   e  demais|                                  |</t>
  </si>
  <si>
    <t>|       |serviços  relativos  a  carta  de  crédito de importação,|                                  |</t>
  </si>
  <si>
    <t>|       |exportação  e garantias recebidas; envio e recebimento de|                                  |</t>
  </si>
  <si>
    <t>|       |mensagens em geral relacionadas a operações de câmbio.   |                                  |</t>
  </si>
  <si>
    <t>|  15.14|Fornecimento,  emissão, reemissão, renovação e manutenção|                                 5|</t>
  </si>
  <si>
    <t>|       |de cartão magnético, cartão de crédito, cartão de débito,|                                  |</t>
  </si>
  <si>
    <t>|       |cartão salário e congêneres.                             |                                  |</t>
  </si>
  <si>
    <t>|  15.15|Compensação  de  cheques  e  títulos  quaisquer; serviços|                                 5|</t>
  </si>
  <si>
    <t>|       |relacionados a depósito, inclusive depósito identificado,|                                  |</t>
  </si>
  <si>
    <t>|       |a  saque  de  contas  quaisquer,  por  qualquer  meio  ou|                                  |</t>
  </si>
  <si>
    <t>|       |processo,   inclusive   em  terminais  eletrônicos  e  de|                                  |</t>
  </si>
  <si>
    <t>|       |atendimento.                                             |                                  |</t>
  </si>
  <si>
    <t>|  15.16|Emissão, reemissão, liquidação, alteração, cancelamento e|                                 5|</t>
  </si>
  <si>
    <t>|       |baixa  de  ordens  de  pagamento,  ordens  de  crédito  e|                                  |</t>
  </si>
  <si>
    <t>|       |similares,   por  qualquer  meio  ou  processo;  serviços|                                  |</t>
  </si>
  <si>
    <t>|       |relacionados  à  transferência de valores, dados, fundos,|                                  |</t>
  </si>
  <si>
    <t>|       |pagamentos e similares, inclusive entre contas em geral. |                                  |</t>
  </si>
  <si>
    <t>|  15.17|Emissão,  fornecimento, devolução, sustação, cancelamento|                                 5|</t>
  </si>
  <si>
    <t>|       |e oposição de cheques quaisquer, avulso ou por talão.    |                                  |</t>
  </si>
  <si>
    <t>|  15.18|Serviços  relacionados a crédito imobiliário, avaliação e|                                 5|</t>
  </si>
  <si>
    <t>|       |vistoria  de  imóvel ou obra, análise técnica e jurídica,|                                  |</t>
  </si>
  <si>
    <t>|       |emissão,    reemissão,    alteração,    transferência   e|                                  |</t>
  </si>
  <si>
    <t>|       |renegociação de contrato, emissão e reemissão do termo de|                                  |</t>
  </si>
  <si>
    <t>|       |quitação   e   demais  serviços  relacionados  a  crédito|                                  |</t>
  </si>
  <si>
    <t>|       |imobiliário.                                             |                                  |</t>
  </si>
  <si>
    <t>|     16|Serviços de transporte de natureza municipal                                                |</t>
  </si>
  <si>
    <t>|  16.01|Serviços  de transporte de natureza municipal rodoviário,|                                 2|</t>
  </si>
  <si>
    <t>|       |metroviário, ferroviário e aquaviário de passageiros.    |                                  |</t>
  </si>
  <si>
    <t>|  16.02|Outros serviços de transporte de natureza municipal.     |                                 3|</t>
  </si>
  <si>
    <t>|     17|Serviços de apoio técnico, administrativo, jurídico, contábil, comercial e congêneres       |</t>
  </si>
  <si>
    <t>|  17.01|Assessoria  ou  consultoria  de  qualquer  natureza,  não|                                 3|</t>
  </si>
  <si>
    <t>|       |contida  em  outros  itens  desta  lista; análise, exame,|                                  |</t>
  </si>
  <si>
    <t>|       |pesquisa,  coleta,  compilação  e fornecimento de dados e|                                  |</t>
  </si>
  <si>
    <t>|       |informações  de  qualquer  natureza, inclusive cadastro e|                                  |</t>
  </si>
  <si>
    <t>|       |similares.                                               |                                  |</t>
  </si>
  <si>
    <t>|  17.02|Datilografia,    digitação,   estenografia,   expediente,|                                 3|</t>
  </si>
  <si>
    <t>|       |secretaria  em  geral, resposta audível, redação, edição,|                                  |</t>
  </si>
  <si>
    <t>|       |interpretação, revisão, tradução, apoio e infra-estrutura|                                  |</t>
  </si>
  <si>
    <t>|       |administrativa e congêneres.                             |                                  |</t>
  </si>
  <si>
    <t>|  17.03|Planejamento,  coordenação,  programação  ou  organização|                                 3|</t>
  </si>
  <si>
    <t>|       |técnica, financeira ou administrativa.                   |                                  |</t>
  </si>
  <si>
    <t>|  17.04|Recrutamento,   agenciamento,   seleção  e  colocação  de|                                 3|</t>
  </si>
  <si>
    <t>|       |mão-de-obra.                                             |                                  |</t>
  </si>
  <si>
    <t>|  17.05|Fornecimento de mão-de-obra, mesmo em caráter temporário,|                                 3|</t>
  </si>
  <si>
    <t>|       |inclusive  de  empregados  ou  trabalhadores,  avulsos ou|                                  |</t>
  </si>
  <si>
    <t>|       |temporários, contratados pelo prestador de serviço.      |                                  |</t>
  </si>
  <si>
    <t>|  17.06|Propaganda  e  publicidade, inclusive promoção de vendas,|                                 3|</t>
  </si>
  <si>
    <t>|       |planejamento  de  campanhas  ou  sistemas de publicidade,|                                  |</t>
  </si>
  <si>
    <t>|       |elaboração   de   desenhos,  textos  e  demais  materiais|                                  |</t>
  </si>
  <si>
    <t>|       |publicitários.                                           |                                  |</t>
  </si>
  <si>
    <t>|  17.07|Nihil                                                    |-                                 |</t>
  </si>
  <si>
    <t>|  17.08|Franquia (franchising).                                  |                                 3|</t>
  </si>
  <si>
    <t>|  17.09|Perícias, laudos, exames técnicos e análises técnicas.   |                                 3|</t>
  </si>
  <si>
    <t>|  17.10|Planejamento,  organização  e  administração  de  feiras,|                                 3|</t>
  </si>
  <si>
    <t>|       |exposições, congressos e congêneres.                     |                                  |</t>
  </si>
  <si>
    <t>|  17.11|Organização   de  festas  e  recepções;  bufê  (exceto  o|                                 3|</t>
  </si>
  <si>
    <t>|       |fornecimento  de  alimentação e bebidas, que fica sujeito|                                  |</t>
  </si>
  <si>
    <t>|       |ao ICMS).                                                |                                  |</t>
  </si>
  <si>
    <t>|  17.12|Administração  em  geral, inclusive de bens e negócios de|                                 5|</t>
  </si>
  <si>
    <t>|       |terceiros.                                               |                                  |</t>
  </si>
  <si>
    <t>|  17.13|Leilão e congêneres.                                     |                                 5|</t>
  </si>
  <si>
    <t>|  17.14|Advocacia.                                               |                                 2|</t>
  </si>
  <si>
    <t>|  17.15|Arbitragem de qualquer espécie, inclusive jurídica.      |                                 2|</t>
  </si>
  <si>
    <t>|  17.16|Auditoria.                                               |                                 2|</t>
  </si>
  <si>
    <t>|  17.17|Análise de Organização e Métodos.                        |                                 3|</t>
  </si>
  <si>
    <t>|  17.18|Atuária e cálculos técnicos de qualquer natureza.        |                                 2|</t>
  </si>
  <si>
    <t>|  17.19|Contabilidade, inclusive serviços técnicos e auxiliares. |                                 2|</t>
  </si>
  <si>
    <t>|  17.20|Consultoria e assessoria econômica ou financeira.        |                                 2|</t>
  </si>
  <si>
    <t>|  17.21|Estatística.                                             |                                 2|</t>
  </si>
  <si>
    <t>|  17.22|Cobrança em geral.                                       |                                 3|</t>
  </si>
  <si>
    <t>|  17.23|Assessoria,  análise,  avaliação,  atendimento, consulta,|                                 3|</t>
  </si>
  <si>
    <t>|       |cadastro,    seleção,   gerenciamento   de   informações,|                                  |</t>
  </si>
  <si>
    <t>|       |administração  de contas a receber ou a pagar e em geral,|                                  |</t>
  </si>
  <si>
    <t>|       |relacionados a operações de faturização (factoring).     |                                  |</t>
  </si>
  <si>
    <t>|  17.24|Apresentação  de  palestras,  conferências,  seminários e|                                 3|</t>
  </si>
  <si>
    <t>|  17.25|Inserção  de  textos,  desenhos  e  outros  materiais  de|                                 3|</t>
  </si>
  <si>
    <t>|       |propaganda  e  publicidade,  em  qualquer meio (exceto em|                                  |</t>
  </si>
  <si>
    <t>|       |livros, jornais, periódicos e nas modalidades de serviços|                                  |</t>
  </si>
  <si>
    <t>|       |de  radiodifusão  sonora  e de sons e imagens de recepção|                                  |</t>
  </si>
  <si>
    <t>|       |livre e gratuita).                                       |                                  |</t>
  </si>
  <si>
    <t>|     18|Serviços  de  regulação de sinistros vinculados a contratos de seguros; inspeção e avaliação|</t>
  </si>
  <si>
    <t>|       |de  riscos para cobertura de contratos de seguros; prevenção e gerência de riscos seguráveis|</t>
  </si>
  <si>
    <t>|       |e congêneres                                                                                |</t>
  </si>
  <si>
    <t>|  18.01|Serviços de regulação de sinistros vinculados a contratos|                                 3|</t>
  </si>
  <si>
    <t>|       |de seguros; inspeção e avaliação de riscos para cobertura|                                  |</t>
  </si>
  <si>
    <t>|       |de  contratos  de seguros; prevenção e gerência de riscos|                                  |</t>
  </si>
  <si>
    <t>|       |seguráveis e congêneres.                                 |                                  |</t>
  </si>
  <si>
    <t>|     19|Serviços  de distribuição e venda de bilhetes e demais produtos de loteria, bingos, cartões,|</t>
  </si>
  <si>
    <t>|       |pules  ou  cupons  de  apostas,  sorteios,  prêmios,  inclusive os decorrentes de títulos de|</t>
  </si>
  <si>
    <t>|       |capitalização e congêneres                                                                  |</t>
  </si>
  <si>
    <t>|  19.01|Serviços  de  distribuição  e  venda de bilhetes e demais|                                 3|</t>
  </si>
  <si>
    <t>|       |produtos  de loteria, bingos, cartões, pules ou cupons de|                                  |</t>
  </si>
  <si>
    <t>|       |apostas,  sorteios,  prêmios, inclusive os decorrentes de|                                  |</t>
  </si>
  <si>
    <t>|       |títulos de capitalização e congêneres.                   |                                  |</t>
  </si>
  <si>
    <t>|     20|Serviços portuários, aeroportuários, ferroportuários, de terminais rodoviários, ferroviários|</t>
  </si>
  <si>
    <t>|       |e metroviários                                                                              |</t>
  </si>
  <si>
    <t>|  20.01|Serviços   portuários,   ferroportuários,  utilização  de|                                 3|</t>
  </si>
  <si>
    <t>|       |porto,    movimentação   de   passageiros,   reboque   de|                                  |</t>
  </si>
  <si>
    <t>|       |embarcações,      rebocador     escoteiro,     atracação,|                                  |</t>
  </si>
  <si>
    <t>|       |desatracação,    serviços   de   praticagem,   capatazia,|                                  |</t>
  </si>
  <si>
    <t>|       |armazenagem  de  qualquer  natureza, serviços acessórios,|                                  |</t>
  </si>
  <si>
    <t>|       |movimentação  de mercadorias, serviços de apoio marítimo,|                                  |</t>
  </si>
  <si>
    <t>|       |de  movimentação ao largo, serviços de armadores, estiva,|                                  |</t>
  </si>
  <si>
    <t>|       |conferência, logística e congêneres.                     |                                  |</t>
  </si>
  <si>
    <t>|  20.02|Serviços   aeroportuários,   utilização   de   aeroporto,|                                 3|</t>
  </si>
  <si>
    <t>|       |movimentação  de  passageiros,  armazenagem  de  qualquer|                                  |</t>
  </si>
  <si>
    <t>|       |natureza,  capatazia, movimentação de aeronaves, serviços|                                  |</t>
  </si>
  <si>
    <t>|       |de    apoio    aeroportuários,    serviços    acessórios,|                                  |</t>
  </si>
  <si>
    <t>|       |movimentação de mercadorias, logística e congêneres.     |                                  |</t>
  </si>
  <si>
    <t>|  20.03|Serviços    de   terminais   rodoviários,   ferroviários,|                                 3|</t>
  </si>
  <si>
    <t>|       |metroviários,  movimentação  de passageiros, mercadorias,|                                  |</t>
  </si>
  <si>
    <t>|       |inclusive suas operações, logística e congêneres.        |                                  |</t>
  </si>
  <si>
    <t>|     21|Serviços de registros públicos, cartorários e notariais                                     |</t>
  </si>
  <si>
    <t>|  21.01|Serviços de registros públicos, cartorários e notariais. |                                 2|</t>
  </si>
  <si>
    <t>|     22|Serviços de exploração de rodovia                                                           |</t>
  </si>
  <si>
    <t>|  22.01|Serviços  de  exploração  de rodovia mediante cobrança de|                                 5|</t>
  </si>
  <si>
    <t>|       |preço  ou  pedágio  dos  usuários, envolvendo execução de|                                  |</t>
  </si>
  <si>
    <t>|       |serviços  de  conservação, manutenção, melhoramentos para|                                  |</t>
  </si>
  <si>
    <t>|       |adequação   de   capacidade   e  segurança  de  trânsito,|                                  |</t>
  </si>
  <si>
    <t>|       |operação,  monitoração, assistência aos usuários e outros|                                  |</t>
  </si>
  <si>
    <t>|       |serviços  definidos em contratos, atos de concessão ou de|                                  |</t>
  </si>
  <si>
    <t>|       |permissão ou em normas oficiais.                         |                                  |</t>
  </si>
  <si>
    <t>|     23|Serviços de programação e comunicação visual, desenho industrial e congêneres               |</t>
  </si>
  <si>
    <t>|  23.01|Serviços  de  programação  e  comunicação visual, desenho|                                 2|</t>
  </si>
  <si>
    <t>|       |industrial e congêneres.                                 |                                  |</t>
  </si>
  <si>
    <t>|     24|Serviços  de chaveiros, confecção de carimbos, placas, sinalização visual, banners, adesivos|</t>
  </si>
  <si>
    <t>|  24.01|Serviços  de  chaveiros,  confecção  de carimbos, placas,|                                 3|</t>
  </si>
  <si>
    <t>|       |sinalização visual,banners, adesivos e congêneres.       |                                  |</t>
  </si>
  <si>
    <t>|     25|Serviços funerários                                                                         |</t>
  </si>
  <si>
    <t>|  25.01|Funerais,  inclusive  fornecimento  de  caixão,  urna  ou|                                 5|</t>
  </si>
  <si>
    <t>|       |esquifes;   aluguel   de   capela;  transporte  do  corpo|                                  |</t>
  </si>
  <si>
    <t>|       |cadavérico;  fornecimento  de  flores,  coroas  e  outros|                                  |</t>
  </si>
  <si>
    <t>|       |paramentos;    desembaraço    de   certidão   de   óbito;|                                  |</t>
  </si>
  <si>
    <t>|       |fornecimento de véu, essa e outros adornos; embalsamento,|                                  |</t>
  </si>
  <si>
    <t>|       |embelezamento, conservação ou restauração de cadáveres.  |                                  |</t>
  </si>
  <si>
    <t>|  25.02|Translado intramunicipal e cremação de corpos e partes de|                                 5|</t>
  </si>
  <si>
    <t>|       |corpos cadavéricos.                                      |                                  |</t>
  </si>
  <si>
    <t>|  25.03|Planos ou convênio funerários.                           |                                 5|</t>
  </si>
  <si>
    <t>|  25.04|Manutenção e conservação de jazigos e cemitérios.        |                                 5|</t>
  </si>
  <si>
    <t>|  25.05|Cessão de uso de espaços em cemitérios para sepultamento.|                                 5|</t>
  </si>
  <si>
    <t>|     26|Serviços  de  coleta,  remessa  ou entrega de correspondências, documentos, objetos, bens ou|</t>
  </si>
  <si>
    <t>|       |valores, inclusive pelos correios e suas agências franqueadas; courrier e congêneres        |</t>
  </si>
  <si>
    <t>|  26.01|Serviços    de    coleta,    remessa    ou   entrega   de|                                 5|</t>
  </si>
  <si>
    <t>|       |correspondências,  documentos,  objetos, bens ou valores,|                                  |</t>
  </si>
  <si>
    <t>|       |inclusive  pelos  correios  e  suas agências franqueadas;|                                  |</t>
  </si>
  <si>
    <t>|       |courrier e congêneres                                    |                                  |</t>
  </si>
  <si>
    <t>|     27|Serviços de assistência social                                                              |</t>
  </si>
  <si>
    <t>|  27.01|Serviços de assistência social                           |                                 2|</t>
  </si>
  <si>
    <t>|     28|Serviços de avaliação de bens e serviços de qualquer natureza                               |</t>
  </si>
  <si>
    <t>|  28.01|Serviços  de  avaliação  de  bens  e serviços de qualquer|                                 3|</t>
  </si>
  <si>
    <t>|       |natureza                                                 |                                  |</t>
  </si>
  <si>
    <t>|     29|Serviços de biblioteconomia                                                                 |</t>
  </si>
  <si>
    <t>|  29.01|Serviços de biblioteconomia                              |                                 3|</t>
  </si>
  <si>
    <t>|     30|Serviços de biologia, biotecnologia e química                                               |</t>
  </si>
  <si>
    <t>|  30.01|Serviços de biologia, biotecnologia e química            |                                 3|</t>
  </si>
  <si>
    <t>|     31|Serviços  técnicos  em  edificações, eletrônica, eletrotécnica, mecânica, telecomunicações e|</t>
  </si>
  <si>
    <t>|       |congêneres                                                                                  |</t>
  </si>
  <si>
    <t>|  31.01|Serviços    técnicos    em    edificações,    eletrônica,|                                 5|</t>
  </si>
  <si>
    <t>|       |eletrotécnica, mecânica, telecomunicações e congêneres   |                                  |</t>
  </si>
  <si>
    <t>|     32|Serviços de desenhos técnicos                                                               |</t>
  </si>
  <si>
    <t>|  32.01|Serviços de desenhos técnicos                            |                                 3|</t>
  </si>
  <si>
    <t>|     33|Serviços de desembaraço aduaneiro, comissários, despachantes e congêneres                   |</t>
  </si>
  <si>
    <t>|  33.01|Serviços    de    desembaraço   aduaneiro,   comissários,|                                 3|</t>
  </si>
  <si>
    <t>|       |despachantes e congêneres                                |                                  |</t>
  </si>
  <si>
    <t>|     34|Serviços de investigações particulares, detetives e congêneres                              |</t>
  </si>
  <si>
    <t>|  34.01|Serviços   de  investigações  particulares,  detetives  e|                                 3|</t>
  </si>
  <si>
    <t>|       |congêneres                                               |                                  |</t>
  </si>
  <si>
    <t>|     35|Serviços de reportagem, assessoria de imprensa, jornalismo e relações públicas              |</t>
  </si>
  <si>
    <t>|  35.01|Serviços   de   reportagem,   assessoria   de   imprensa,|                                 3|</t>
  </si>
  <si>
    <t>|       |jornalismo e relações públicas                           |                                  |</t>
  </si>
  <si>
    <t>|     36|Serviços de meteorologia                                                                    |</t>
  </si>
  <si>
    <t>|  36.01|Serviços de meteorologia                                 |                                 3|</t>
  </si>
  <si>
    <t>|     37|Serviços de artistas, atletas, modelos e manequins                                          |</t>
  </si>
  <si>
    <t>|  37.01|Serviços de artistas, atletas, modelos e manequins       |                                 3|</t>
  </si>
  <si>
    <t>|     38|Serviços de museologia                                                                      |</t>
  </si>
  <si>
    <t>|  38.01|Serviços de museologia                                   |                                 3|</t>
  </si>
  <si>
    <t>|     39|Serviços de ourivesaria e lapidação                                                         |</t>
  </si>
  <si>
    <t>|  39.01|Serviços  de  ourivesaria  e lapidação (quando o material|                                 3|</t>
  </si>
  <si>
    <t>|       |for fornecido pelo tomador do serviço)                   |                                  |</t>
  </si>
  <si>
    <t>|     40|Serviços relativos a obras de arte sob encomenda                                            |</t>
  </si>
  <si>
    <t>|  40.01|Obras de arte sob encomenda                              |                                 3|</t>
  </si>
  <si>
    <t>|_______|_________________________________________________________|__________________________________|"</t>
  </si>
  <si>
    <t>|      1|                                                     |</t>
  </si>
  <si>
    <t>|      7|</t>
  </si>
  <si>
    <t>Serviços  relativos  a  engenharia,  arquitetura,  geologia,  urbanismo,  construção  civil,manutenção, limpeza, meio ambiente, saneamento e congêneres                                 |</t>
  </si>
  <si>
    <t>|   7.01|</t>
  </si>
  <si>
    <t xml:space="preserve">  2|</t>
  </si>
  <si>
    <t>|       |      |                                  |</t>
  </si>
  <si>
    <t xml:space="preserve">Engenharia,    agronomia,    agrimensura,    arquitetura, geologia, urbanismo, paisagismo e congêneres.                    </t>
  </si>
  <si>
    <t>DEINFRA-94400</t>
  </si>
  <si>
    <t>DEINFRA-94401</t>
  </si>
  <si>
    <t>DEINFRA-94402</t>
  </si>
  <si>
    <t>Comparativo com licitação SAMAE  PP 2230/2018</t>
  </si>
  <si>
    <t>SAMAE2018-1</t>
  </si>
  <si>
    <t>PERFURAÇÃO ROTATIVA</t>
  </si>
  <si>
    <t>BDI 24,18%</t>
  </si>
  <si>
    <t>SAMAE2018-2</t>
  </si>
  <si>
    <t>MOBILIZAÇÃO ROTATIVA</t>
  </si>
  <si>
    <t>SAMAE2018-3</t>
  </si>
  <si>
    <t>TX DESLOC ENTRE FUROS</t>
  </si>
  <si>
    <t>COR.DATABASE</t>
  </si>
  <si>
    <t>Sem BDI ORIG</t>
  </si>
  <si>
    <t>CÁLCULO</t>
  </si>
  <si>
    <t>Val. Unit</t>
  </si>
  <si>
    <t>Val. Tot</t>
  </si>
  <si>
    <t>Total</t>
  </si>
  <si>
    <t>metagem executada</t>
  </si>
  <si>
    <t>Preço na database 05/2021 sem tirar bdi original e corrigido</t>
  </si>
  <si>
    <t>PARA COMPARATIVO - VALE NA DATABASE - PREÇO SUGERIDO</t>
  </si>
  <si>
    <t>PARA COMPARATIVO - VALE NA DATABASE - PREÇO VENCEDOR CERTAME</t>
  </si>
  <si>
    <t>Preço vencedor licitação 05/2021 corrigido</t>
  </si>
  <si>
    <t>Comparativo com licitação SAMAE  PP 2201/2020</t>
  </si>
  <si>
    <t>VL</t>
  </si>
  <si>
    <t>VC</t>
  </si>
  <si>
    <t>%</t>
  </si>
  <si>
    <t>Solo Blumenau origem residual encontra + rocha sã (+ cara) do rocha metamorfica de itajai</t>
  </si>
  <si>
    <t>Solo de itajai predominancia de solo metamorfico</t>
  </si>
  <si>
    <t>coef. Ponderação</t>
  </si>
  <si>
    <t>valor para rocha branda</t>
  </si>
  <si>
    <t>valor para rocha sã</t>
  </si>
  <si>
    <t>MOB. EQUIPE E EQPTO AGUA</t>
  </si>
  <si>
    <t>DESMOB. EQUIPE E EQPTO AGUA</t>
  </si>
  <si>
    <t>MONT.DESMONT FLUTUANTE</t>
  </si>
  <si>
    <t>INST. DESLOC ROTATIVA AGUA</t>
  </si>
  <si>
    <t>REVESTIMENTO LAMINA D'AGUA</t>
  </si>
  <si>
    <t>SONDAGEM  MISTA</t>
  </si>
  <si>
    <t>CX TESTEMUNHO ROTATIVA</t>
  </si>
  <si>
    <t xml:space="preserve">DESC. PERFIL,RELAT FINAL,ART </t>
  </si>
  <si>
    <t>LOC.TOPO COM GPS DE MÃO</t>
  </si>
  <si>
    <t>LOC.BARCO</t>
  </si>
  <si>
    <t>preço</t>
  </si>
  <si>
    <t>custo</t>
  </si>
  <si>
    <t>metro</t>
  </si>
  <si>
    <t>RETIRADO BDI ORIGINAL, CORRGIDO MONETARIAMENTE E APLICADO BDI PMI</t>
  </si>
  <si>
    <t>TARGET</t>
  </si>
  <si>
    <t>Aplicado o desagio</t>
  </si>
  <si>
    <t>corrigido unitariamente</t>
  </si>
  <si>
    <t>Preço na database 05/21 s/tirar bdi orig</t>
  </si>
  <si>
    <t xml:space="preserve">DESC.PERFIL,REL.FINAL,ART </t>
  </si>
  <si>
    <t>VALOR SEM BDI ORGINAL CORRIGIDO MONETARIAMENTE. SEM BDI PARA COLOCAÇÃO EM PLANILHA DE CUSTO</t>
  </si>
  <si>
    <t>rotativa</t>
  </si>
  <si>
    <t>VALORES MÍNIMOS</t>
  </si>
  <si>
    <t>cp-stec-007</t>
  </si>
  <si>
    <t>EXECUÇÃO DE SONDAGEM ROTATIVA (TRECHO NÃO PENETRÁVEL ATE ROCHA SÃ). INCLUSO MOBILIZAÇÃO DE EQUIPE. RELATÓRIO FINAL COM O PERFIL GEOTÉCNICO, LAUDO TÉCNICO E ART E PONTOS GEORREFERENCIADOS</t>
  </si>
  <si>
    <t>EXECUÇÃO DE SONDAGEM (PREFERENCIALMENTE) CPT OU SPT (EM ESPECIFICOS CASOS) EM TERRA. INCLUSO  RELATÓRIO FINAL COM O PERFIL GEOTÉCNICO, LAUDO TÉCNICO,ART  E PONTOS GEORREFERENCIADOS</t>
  </si>
  <si>
    <t>EXECUÇÃO DE SONDAGEM MISTA EXECUTADA EM CORPO HÍDRICO, (METRAGEM DE SONDAGEM SPT EM LAMINA DE ÁGUA ATÉ SOLO PENETRÁVEL). ROTATIVA (METRAGEM SOLO IMPENETRÁVEL ATÉ ROCHA BRANDA-FRATURADA) INCLUSO EQUIPE E TODOS OS EQUIPAMENTOS PARA A EXECUÇÃO DA SONDAGEM.  RELATÓRIO FINAL COM O PERFIL GEOTÉCNICO, LAUDO TÉCNICO E ART/RRT. PONTOS GEORREFERENCIADOS</t>
  </si>
  <si>
    <t xml:space="preserve"> PLANILHA DE ORÇAMENTO PARA FINS DE REGISTRO DE PREÇO COM EMISSÃO DE CONTRATO</t>
  </si>
  <si>
    <t>12 meses, sendo renovado por contrato</t>
  </si>
  <si>
    <t>INVESTIGAÇÃO GEOTÉCNICA PARA TRADO</t>
  </si>
  <si>
    <t>TOTAL (EXTRA PERFURAÇÃO)</t>
  </si>
  <si>
    <t>COMPARATIVO SONDAGEM MISTA PARA A OBTENÇÃO DO CUSTO DA SPT</t>
  </si>
  <si>
    <t>SAMAE 2230/2018</t>
  </si>
  <si>
    <t>SONDAGEM MISTA (SPT DE METRO EM METRO EM LAMINA D'AGUA) E ROTATIVA EM SOLO</t>
  </si>
  <si>
    <t>Sondagem MISTA SAMAE 2030/2018</t>
  </si>
  <si>
    <t>Inclusão Cor.monet</t>
  </si>
  <si>
    <t>Sondagem SPT DEINFRA</t>
  </si>
  <si>
    <t>Mediana spt em rio</t>
  </si>
  <si>
    <t>Mediana rotativa</t>
  </si>
  <si>
    <t xml:space="preserve">Proporção </t>
  </si>
  <si>
    <t xml:space="preserve">VALOR ROTATIVA </t>
  </si>
  <si>
    <t>Flutuante</t>
  </si>
  <si>
    <t>Separacao</t>
  </si>
  <si>
    <t>spt e rotativa</t>
  </si>
  <si>
    <t>spt</t>
  </si>
  <si>
    <t>Proporção spt</t>
  </si>
  <si>
    <t>VALOR SPT</t>
  </si>
  <si>
    <t>Rotativa solo impenetrável  até rocha fraturada</t>
  </si>
  <si>
    <t>perf s/bdi</t>
  </si>
  <si>
    <t>Rotativa rocha sã</t>
  </si>
  <si>
    <t>perf c/bdi</t>
  </si>
  <si>
    <t>SAMAE2018-4</t>
  </si>
  <si>
    <t>SAMAE2018-7</t>
  </si>
  <si>
    <t>SAMAE2018-5</t>
  </si>
  <si>
    <t>SAMAE2018-6</t>
  </si>
  <si>
    <t>SAMAE2018-8</t>
  </si>
  <si>
    <t>SAMAE2018-9</t>
  </si>
  <si>
    <t>SAMAE2018-10</t>
  </si>
  <si>
    <t>SAMAE2018-11</t>
  </si>
  <si>
    <t>INVESTIGAÇÃO GEOTÉCNICA EM CORPO HÍDRICO</t>
  </si>
  <si>
    <t>SPT LAMINA D'AGUA ATÉ SOLO PENETRÁVEL AO SPT</t>
  </si>
  <si>
    <t>Deinfra-94408</t>
  </si>
  <si>
    <t>Deinfra-94409</t>
  </si>
  <si>
    <t>Denifra-94410</t>
  </si>
  <si>
    <t>Deinfra-94411</t>
  </si>
  <si>
    <t>SONDAGEM mista ROTATIVA EM CORPO HÍDRICO (TRECHO ROCHA BRANDA) POR METRO PERFURADO</t>
  </si>
  <si>
    <t>Deinfra-94323</t>
  </si>
  <si>
    <t>Deinfra-94324</t>
  </si>
  <si>
    <t>Deinfra-94325</t>
  </si>
  <si>
    <t>Deinfra-94326</t>
  </si>
  <si>
    <t>Deinfra-94327</t>
  </si>
  <si>
    <t>Deinfra-94328</t>
  </si>
  <si>
    <t>Deinfra-94329</t>
  </si>
  <si>
    <t>Deinfra-94330</t>
  </si>
  <si>
    <t>Deinfra-94335</t>
  </si>
  <si>
    <t>Deinfra-94336</t>
  </si>
  <si>
    <t>Deinfra-94337</t>
  </si>
  <si>
    <t>Deinfra-94338</t>
  </si>
  <si>
    <t>EXECUÇÃO DE SONDAGEM MISTA EXECUTADA EM CORPO HÍDRICO (METRAGEM DE SONDAGEM SPT EM LAMINA DE ÁGUA ATÉ SOLO PENETRÁVEL). ROTATIVA (ROCHA MÉDIA E DURA). INCLUSO EQUIPE E TODOS OS EQUIPAMENTOS PARA A EXECUÇÃO DA SONDAGEM.  RELATÓRIO FINAL COM O PERFIL GEOTÉCNICO, LAUDO TÉCNICO E ART/RRT.  PONTOS GEORREFERENCIADOS</t>
  </si>
  <si>
    <t>MISTA (SPT EM SOLO PENETRÁVEL AO SPT) ROTATIVA SOLO IMPENETRÁVEL ATÉ ROCHA BRANDA (FRATURADA)</t>
  </si>
  <si>
    <t>MISTA (SPT EM SOLO PENETRÁVEL AO SPT) ROTATIVA SOLO IMPENETRÁVEL ATÉ ROCHA MÉDIA E DURA (SÃ)</t>
  </si>
  <si>
    <t>4.3</t>
  </si>
  <si>
    <t>4.3.1</t>
  </si>
  <si>
    <t>SONDAGEM SPT EM CORPO HÍDRICO (TRECHO LAMINA D'AGUA ATE SOLO PENETRÁVEL AO SPT). INCLUSO MOBILIZAÇÃO DE EQUIPE. RELATÓRIO FINAL COM O PERFIL GEOTÉCNICO, LAUDO TÉCNICO E ART E PONTOS GEORREFERENCIADOS</t>
  </si>
  <si>
    <t xml:space="preserve">Referência: </t>
  </si>
  <si>
    <t>c/BDI (R$)</t>
  </si>
  <si>
    <t xml:space="preserve"> s/BDI (R$)</t>
  </si>
  <si>
    <t>Valor Serviço</t>
  </si>
  <si>
    <t>QUANT. TOTAL</t>
  </si>
  <si>
    <t>SONDAGEM EM TERRA</t>
  </si>
  <si>
    <t>SONDAGEM EM CORPO HÍDRICO</t>
  </si>
  <si>
    <t>Referência:</t>
  </si>
  <si>
    <t>EXECUÇÃO DE SONDAGEM ROTATIVA (TRECHO NÃO PENETRÁVEL INCLUSIVE ROCHA SÃ). INCLUSO MOBILIZAÇÃO DE EQUIPE. RELATÓRIO FINAL COM O PERFIL GEOTÉCNICO, LAUDO TÉCNICO E ART E PONTOS GEORREFERENCIADOS</t>
  </si>
  <si>
    <t>Alexandre Prazeres</t>
  </si>
  <si>
    <t>Engº Civil Dr. - CREA/SC: 041726-1</t>
  </si>
  <si>
    <t xml:space="preserve"> PLANILHA DE ORÇAMENTO ESTIMATIVA</t>
  </si>
  <si>
    <t>Faturamento mínimo 10,00 m</t>
  </si>
  <si>
    <t>Faturamento mínimo 30,00m</t>
  </si>
  <si>
    <t>Faturamento mínimo 14,00 m</t>
  </si>
  <si>
    <t>Faturamento mínimo 36,00 m</t>
  </si>
  <si>
    <t>Faturamento mínimo 45,00 m</t>
  </si>
  <si>
    <t>Faturamento mínimo 32,00 m</t>
  </si>
  <si>
    <t>BDI :</t>
  </si>
  <si>
    <t>SINAPI ñ DESON. JUL/23, ORSE ABR/23,  SAMAE PP, SAMAE PP 2021/2022, DEINFRA ROD.08/23, CORRIGIDOS PARA DATABASE JUL/23</t>
  </si>
  <si>
    <t>18 de julho de 2023</t>
  </si>
</sst>
</file>

<file path=xl/styles.xml><?xml version="1.0" encoding="utf-8"?>
<styleSheet xmlns="http://schemas.openxmlformats.org/spreadsheetml/2006/main">
  <numFmts count="24">
    <numFmt numFmtId="6" formatCode="&quot;R$&quot;\ #,##0;[Red]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&quot;R$&quot;\ #,##0.00"/>
    <numFmt numFmtId="167" formatCode="#."/>
    <numFmt numFmtId="168" formatCode="_([$€-2]* #,##0.00_);_([$€-2]* \(#,##0.00\);_([$€-2]* &quot;-&quot;??_)"/>
    <numFmt numFmtId="169" formatCode="_(&quot;R$&quot;* #,##0.00_);_(&quot;R$&quot;* \(#,##0.00\);_(&quot;R$&quot;* &quot;-&quot;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\$#,##0\ ;\(\$#,##0\)"/>
    <numFmt numFmtId="173" formatCode="_(&quot;Cr$&quot;* #,##0.00_);_(&quot;Cr$&quot;* \(#,##0.00\);_(&quot;Cr$&quot;* &quot;-&quot;??_);_(@_)"/>
    <numFmt numFmtId="174" formatCode="&quot;R$ &quot;#,##0_);\(&quot;R$ &quot;#,##0\)"/>
    <numFmt numFmtId="175" formatCode="#,##0.00\ ;&quot; (&quot;#,##0.00\);&quot; -&quot;#\ ;@\ "/>
    <numFmt numFmtId="176" formatCode="0.00000"/>
    <numFmt numFmtId="177" formatCode="#.##00&quot;m&quot;"/>
    <numFmt numFmtId="178" formatCode="#.#0\ &quot;r$/m&quot;"/>
    <numFmt numFmtId="179" formatCode="_(* #,##0.000_);_(* \(#,##0.000\);_(* &quot;-&quot;??_);_(@_)"/>
    <numFmt numFmtId="180" formatCode="&quot;R$&quot;\ #,##0.000"/>
    <numFmt numFmtId="181" formatCode="\ ##.##\ &quot;R$/m&quot;"/>
    <numFmt numFmtId="182" formatCode="0.0000"/>
    <numFmt numFmtId="183" formatCode="#.##00&quot;h&quot;"/>
    <numFmt numFmtId="184" formatCode="0.000000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0"/>
      <name val="Courier"/>
      <family val="3"/>
    </font>
    <font>
      <sz val="11"/>
      <color indexed="52"/>
      <name val="Calibri"/>
      <family val="2"/>
    </font>
    <font>
      <sz val="12"/>
      <color indexed="24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Verdana"/>
      <family val="2"/>
    </font>
    <font>
      <sz val="10"/>
      <color rgb="FF005A95"/>
      <name val="Times New Roman"/>
      <family val="1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sz val="8"/>
      <color rgb="FF191915"/>
      <name val="Arial"/>
      <family val="2"/>
    </font>
    <font>
      <sz val="8"/>
      <color theme="1"/>
      <name val="Arial"/>
      <family val="2"/>
    </font>
    <font>
      <b/>
      <sz val="10"/>
      <color rgb="FF000000"/>
      <name val="Verdana"/>
      <family val="2"/>
    </font>
    <font>
      <b/>
      <sz val="8"/>
      <color rgb="FF191915"/>
      <name val="Arial"/>
      <family val="2"/>
    </font>
    <font>
      <sz val="13"/>
      <color theme="1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Courier New"/>
      <family val="3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0000"/>
      <name val="Lucida Console"/>
      <family val="3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rgb="FF191915"/>
      </right>
      <top style="medium">
        <color rgb="FF191915"/>
      </top>
      <bottom style="medium">
        <color rgb="FF19191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191915"/>
      </right>
      <top/>
      <bottom style="medium">
        <color rgb="FF191915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4937">
    <xf numFmtId="0" fontId="0" fillId="0" borderId="0"/>
    <xf numFmtId="9" fontId="1" fillId="0" borderId="0" applyFont="0" applyFill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23" borderId="0" applyNumberFormat="0" applyBorder="0" applyAlignment="0" applyProtection="0"/>
    <xf numFmtId="0" fontId="8" fillId="3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3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3" fillId="39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4" fillId="40" borderId="30" applyNumberFormat="0" applyAlignment="0" applyProtection="0"/>
    <xf numFmtId="0" fontId="15" fillId="41" borderId="31" applyNumberFormat="0" applyAlignment="0" applyProtection="0"/>
    <xf numFmtId="0" fontId="16" fillId="0" borderId="32" applyNumberFormat="0" applyFill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43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3" fontId="18" fillId="0" borderId="0" applyFont="0" applyFill="0" applyBorder="0" applyAlignment="0" applyProtection="0"/>
    <xf numFmtId="167" fontId="19" fillId="0" borderId="0">
      <protection locked="0"/>
    </xf>
    <xf numFmtId="0" fontId="8" fillId="42" borderId="0" applyNumberFormat="0" applyBorder="0" applyAlignment="0" applyProtection="0"/>
    <xf numFmtId="0" fontId="8" fillId="35" borderId="0" applyNumberFormat="0" applyBorder="0" applyAlignment="0" applyProtection="0"/>
    <xf numFmtId="0" fontId="8" fillId="29" borderId="0" applyNumberFormat="0" applyBorder="0" applyAlignment="0" applyProtection="0"/>
    <xf numFmtId="0" fontId="8" fillId="43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0" fontId="20" fillId="30" borderId="30" applyNumberFormat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7" fontId="19" fillId="0" borderId="0">
      <protection locked="0"/>
    </xf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22" fillId="0" borderId="33" applyNumberFormat="0" applyFill="0" applyAlignment="0" applyProtection="0"/>
    <xf numFmtId="0" fontId="22" fillId="0" borderId="33" applyNumberFormat="0" applyFill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24" fillId="0" borderId="35" applyNumberFormat="0" applyFill="0" applyAlignment="0" applyProtection="0"/>
    <xf numFmtId="0" fontId="24" fillId="0" borderId="35" applyNumberFormat="0" applyFill="0" applyAlignment="0" applyProtection="0"/>
    <xf numFmtId="0" fontId="24" fillId="0" borderId="35" applyNumberFormat="0" applyFill="0" applyAlignment="0" applyProtection="0"/>
    <xf numFmtId="0" fontId="24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9" fillId="22" borderId="0" applyNumberFormat="0" applyBorder="0" applyAlignment="0" applyProtection="0"/>
    <xf numFmtId="0" fontId="27" fillId="0" borderId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0" fillId="24" borderId="30" applyNumberFormat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169" fontId="17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170" fontId="7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29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32" fillId="0" borderId="0"/>
    <xf numFmtId="0" fontId="17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1" fillId="2" borderId="1" applyNumberFormat="0" applyFont="0" applyAlignment="0" applyProtection="0"/>
    <xf numFmtId="0" fontId="17" fillId="27" borderId="37" applyNumberFormat="0" applyFont="0" applyAlignment="0" applyProtection="0"/>
    <xf numFmtId="0" fontId="1" fillId="2" borderId="1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17" fillId="27" borderId="37" applyNumberFormat="0" applyFont="0" applyAlignment="0" applyProtection="0"/>
    <xf numFmtId="0" fontId="7" fillId="27" borderId="37" applyNumberFormat="0" applyFont="0" applyAlignment="0" applyProtection="0"/>
    <xf numFmtId="0" fontId="17" fillId="27" borderId="37" applyNumberFormat="0" applyFon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0" fontId="34" fillId="39" borderId="38" applyNumberFormat="0" applyAlignment="0" applyProtection="0"/>
    <xf numFmtId="9" fontId="17" fillId="0" borderId="0" applyFon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1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0" fontId="34" fillId="40" borderId="38" applyNumberFormat="0" applyAlignment="0" applyProtection="0"/>
    <xf numFmtId="167" fontId="35" fillId="0" borderId="0">
      <protection locked="0"/>
    </xf>
    <xf numFmtId="165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43" fontId="17" fillId="0" borderId="0" applyFont="0" applyFill="0" applyBorder="0" applyAlignment="0" applyProtection="0"/>
    <xf numFmtId="169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17" fillId="0" borderId="0" applyFill="0" applyBorder="0" applyAlignment="0" applyProtection="0"/>
    <xf numFmtId="165" fontId="17" fillId="0" borderId="0" applyFill="0" applyBorder="0" applyAlignment="0" applyProtection="0"/>
    <xf numFmtId="165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174" fontId="7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165" fontId="17" fillId="0" borderId="0" applyFont="0" applyFill="0" applyAlignment="0" applyProtection="0"/>
    <xf numFmtId="165" fontId="17" fillId="0" borderId="0" applyFont="0" applyFill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39" applyNumberFormat="0" applyFill="0" applyAlignment="0" applyProtection="0"/>
    <xf numFmtId="0" fontId="38" fillId="0" borderId="40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41" fillId="0" borderId="0">
      <protection locked="0"/>
    </xf>
    <xf numFmtId="167" fontId="41" fillId="0" borderId="0">
      <protection locked="0"/>
    </xf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5" fontId="17" fillId="0" borderId="0" applyFill="0" applyAlignment="0" applyProtection="0"/>
    <xf numFmtId="175" fontId="17" fillId="0" borderId="0" applyFill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0" fontId="39" fillId="0" borderId="67" applyNumberFormat="0" applyFill="0" applyAlignment="0" applyProtection="0"/>
    <xf numFmtId="0" fontId="39" fillId="0" borderId="67" applyNumberFormat="0" applyFill="0" applyAlignment="0" applyProtection="0"/>
    <xf numFmtId="0" fontId="25" fillId="0" borderId="0" applyNumberFormat="0" applyFill="0" applyBorder="0" applyAlignment="0" applyProtection="0"/>
  </cellStyleXfs>
  <cellXfs count="96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5" xfId="0" applyBorder="1"/>
    <xf numFmtId="0" fontId="0" fillId="0" borderId="0" xfId="0" applyBorder="1" applyAlignment="1">
      <alignment wrapText="1"/>
    </xf>
    <xf numFmtId="0" fontId="0" fillId="0" borderId="6" xfId="0" applyBorder="1"/>
    <xf numFmtId="4" fontId="0" fillId="0" borderId="0" xfId="0" applyNumberFormat="1" applyBorder="1"/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wrapText="1"/>
    </xf>
    <xf numFmtId="4" fontId="3" fillId="0" borderId="3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0" fontId="4" fillId="18" borderId="5" xfId="0" applyFont="1" applyFill="1" applyBorder="1"/>
    <xf numFmtId="0" fontId="4" fillId="18" borderId="0" xfId="0" applyFont="1" applyFill="1"/>
    <xf numFmtId="0" fontId="4" fillId="18" borderId="0" xfId="0" applyFont="1" applyFill="1" applyAlignment="1">
      <alignment horizontal="left"/>
    </xf>
    <xf numFmtId="0" fontId="0" fillId="18" borderId="0" xfId="0" applyFill="1"/>
    <xf numFmtId="14" fontId="4" fillId="0" borderId="5" xfId="0" applyNumberFormat="1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Border="1" applyAlignment="1">
      <alignment horizontal="left"/>
    </xf>
    <xf numFmtId="4" fontId="0" fillId="0" borderId="0" xfId="0" applyNumberFormat="1"/>
    <xf numFmtId="4" fontId="0" fillId="0" borderId="0" xfId="0" applyNumberFormat="1" applyBorder="1" applyAlignment="1">
      <alignment horizontal="center"/>
    </xf>
    <xf numFmtId="14" fontId="0" fillId="0" borderId="5" xfId="0" applyNumberFormat="1" applyFont="1" applyBorder="1" applyAlignment="1">
      <alignment horizontal="left"/>
    </xf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0" fillId="0" borderId="2" xfId="0" applyBorder="1"/>
    <xf numFmtId="14" fontId="0" fillId="0" borderId="0" xfId="0" applyNumberFormat="1"/>
    <xf numFmtId="0" fontId="0" fillId="0" borderId="3" xfId="0" applyBorder="1" applyAlignment="1">
      <alignment horizontal="center"/>
    </xf>
    <xf numFmtId="0" fontId="0" fillId="0" borderId="43" xfId="0" applyBorder="1"/>
    <xf numFmtId="0" fontId="2" fillId="17" borderId="12" xfId="0" applyFont="1" applyFill="1" applyBorder="1" applyAlignment="1">
      <alignment horizontal="center" wrapText="1"/>
    </xf>
    <xf numFmtId="0" fontId="4" fillId="15" borderId="8" xfId="0" applyFont="1" applyFill="1" applyBorder="1" applyAlignment="1">
      <alignment horizontal="center"/>
    </xf>
    <xf numFmtId="0" fontId="5" fillId="15" borderId="12" xfId="0" applyFont="1" applyFill="1" applyBorder="1" applyAlignment="1">
      <alignment horizontal="center" wrapText="1"/>
    </xf>
    <xf numFmtId="0" fontId="0" fillId="0" borderId="25" xfId="0" applyBorder="1"/>
    <xf numFmtId="2" fontId="0" fillId="0" borderId="0" xfId="0" applyNumberFormat="1"/>
    <xf numFmtId="0" fontId="5" fillId="44" borderId="20" xfId="0" applyFont="1" applyFill="1" applyBorder="1" applyAlignment="1">
      <alignment horizontal="center" wrapText="1"/>
    </xf>
    <xf numFmtId="0" fontId="0" fillId="0" borderId="51" xfId="0" applyFill="1" applyBorder="1"/>
    <xf numFmtId="0" fontId="0" fillId="0" borderId="29" xfId="0" applyBorder="1"/>
    <xf numFmtId="0" fontId="0" fillId="0" borderId="0" xfId="0" applyBorder="1" applyAlignment="1">
      <alignment horizontal="right" wrapText="1"/>
    </xf>
    <xf numFmtId="0" fontId="0" fillId="0" borderId="26" xfId="0" applyBorder="1"/>
    <xf numFmtId="0" fontId="0" fillId="0" borderId="47" xfId="0" applyBorder="1"/>
    <xf numFmtId="0" fontId="0" fillId="0" borderId="46" xfId="0" applyBorder="1"/>
    <xf numFmtId="0" fontId="43" fillId="0" borderId="29" xfId="0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53" xfId="0" applyFill="1" applyBorder="1" applyAlignment="1">
      <alignment horizontal="center" vertical="center"/>
    </xf>
    <xf numFmtId="0" fontId="0" fillId="0" borderId="53" xfId="0" applyFill="1" applyBorder="1" applyAlignment="1">
      <alignment vertical="center" wrapText="1"/>
    </xf>
    <xf numFmtId="0" fontId="0" fillId="0" borderId="21" xfId="0" applyBorder="1" applyAlignment="1">
      <alignment vertical="center"/>
    </xf>
    <xf numFmtId="0" fontId="0" fillId="0" borderId="21" xfId="0" applyFill="1" applyBorder="1" applyAlignment="1">
      <alignment wrapText="1"/>
    </xf>
    <xf numFmtId="2" fontId="0" fillId="0" borderId="21" xfId="0" applyNumberFormat="1" applyBorder="1" applyAlignment="1">
      <alignment vertical="center"/>
    </xf>
    <xf numFmtId="0" fontId="0" fillId="0" borderId="0" xfId="0" applyFill="1" applyBorder="1"/>
    <xf numFmtId="43" fontId="0" fillId="0" borderId="21" xfId="0" applyNumberFormat="1" applyFill="1" applyBorder="1" applyAlignment="1">
      <alignment horizontal="right" vertical="center"/>
    </xf>
    <xf numFmtId="10" fontId="0" fillId="0" borderId="0" xfId="0" applyNumberFormat="1"/>
    <xf numFmtId="0" fontId="4" fillId="0" borderId="0" xfId="0" applyFont="1"/>
    <xf numFmtId="4" fontId="0" fillId="0" borderId="21" xfId="0" applyNumberFormat="1" applyBorder="1" applyAlignment="1">
      <alignment vertical="center"/>
    </xf>
    <xf numFmtId="43" fontId="0" fillId="0" borderId="21" xfId="0" applyNumberFormat="1" applyBorder="1" applyAlignment="1">
      <alignment vertical="center"/>
    </xf>
    <xf numFmtId="0" fontId="0" fillId="18" borderId="53" xfId="0" applyFill="1" applyBorder="1"/>
    <xf numFmtId="0" fontId="5" fillId="15" borderId="68" xfId="0" applyFont="1" applyFill="1" applyBorder="1" applyAlignment="1">
      <alignment wrapText="1"/>
    </xf>
    <xf numFmtId="10" fontId="5" fillId="15" borderId="68" xfId="1" applyNumberFormat="1" applyFont="1" applyFill="1" applyBorder="1" applyAlignment="1">
      <alignment wrapText="1"/>
    </xf>
    <xf numFmtId="0" fontId="25" fillId="0" borderId="0" xfId="14936"/>
    <xf numFmtId="166" fontId="0" fillId="0" borderId="0" xfId="0" applyNumberFormat="1"/>
    <xf numFmtId="166" fontId="0" fillId="0" borderId="0" xfId="0" applyNumberFormat="1" applyBorder="1"/>
    <xf numFmtId="17" fontId="0" fillId="0" borderId="0" xfId="0" applyNumberFormat="1" applyBorder="1"/>
    <xf numFmtId="17" fontId="0" fillId="0" borderId="0" xfId="0" applyNumberFormat="1"/>
    <xf numFmtId="10" fontId="0" fillId="0" borderId="21" xfId="0" applyNumberFormat="1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53" xfId="0" applyFill="1" applyBorder="1"/>
    <xf numFmtId="0" fontId="0" fillId="0" borderId="22" xfId="0" applyFill="1" applyBorder="1" applyAlignment="1">
      <alignment wrapText="1"/>
    </xf>
    <xf numFmtId="2" fontId="0" fillId="0" borderId="27" xfId="0" applyNumberFormat="1" applyFill="1" applyBorder="1"/>
    <xf numFmtId="0" fontId="0" fillId="0" borderId="74" xfId="0" applyFill="1" applyBorder="1"/>
    <xf numFmtId="2" fontId="0" fillId="0" borderId="74" xfId="0" applyNumberFormat="1" applyFill="1" applyBorder="1"/>
    <xf numFmtId="17" fontId="0" fillId="0" borderId="53" xfId="0" applyNumberFormat="1" applyFill="1" applyBorder="1"/>
    <xf numFmtId="0" fontId="1" fillId="0" borderId="0" xfId="1041" applyFill="1"/>
    <xf numFmtId="0" fontId="0" fillId="18" borderId="74" xfId="0" applyFill="1" applyBorder="1"/>
    <xf numFmtId="4" fontId="0" fillId="0" borderId="21" xfId="0" applyNumberFormat="1" applyFill="1" applyBorder="1" applyAlignment="1">
      <alignment wrapText="1"/>
    </xf>
    <xf numFmtId="0" fontId="0" fillId="18" borderId="22" xfId="0" applyFill="1" applyBorder="1" applyAlignment="1">
      <alignment wrapText="1"/>
    </xf>
    <xf numFmtId="2" fontId="0" fillId="18" borderId="74" xfId="0" applyNumberFormat="1" applyFill="1" applyBorder="1"/>
    <xf numFmtId="166" fontId="0" fillId="0" borderId="0" xfId="0" applyNumberFormat="1" applyFill="1" applyBorder="1"/>
    <xf numFmtId="0" fontId="0" fillId="47" borderId="12" xfId="0" applyFill="1" applyBorder="1"/>
    <xf numFmtId="0" fontId="0" fillId="47" borderId="15" xfId="0" applyFill="1" applyBorder="1"/>
    <xf numFmtId="2" fontId="0" fillId="0" borderId="0" xfId="0" applyNumberFormat="1" applyFill="1" applyBorder="1"/>
    <xf numFmtId="2" fontId="0" fillId="0" borderId="47" xfId="0" applyNumberFormat="1" applyFill="1" applyBorder="1"/>
    <xf numFmtId="2" fontId="0" fillId="47" borderId="15" xfId="0" applyNumberFormat="1" applyFill="1" applyBorder="1"/>
    <xf numFmtId="2" fontId="0" fillId="0" borderId="74" xfId="0" applyNumberFormat="1" applyFill="1" applyBorder="1" applyAlignment="1">
      <alignment horizontal="center"/>
    </xf>
    <xf numFmtId="10" fontId="0" fillId="0" borderId="53" xfId="0" applyNumberFormat="1" applyBorder="1" applyAlignment="1">
      <alignment vertical="center"/>
    </xf>
    <xf numFmtId="43" fontId="0" fillId="0" borderId="53" xfId="0" applyNumberFormat="1" applyFill="1" applyBorder="1" applyAlignment="1">
      <alignment horizontal="right" vertical="center"/>
    </xf>
    <xf numFmtId="2" fontId="0" fillId="0" borderId="53" xfId="0" applyNumberFormat="1" applyBorder="1" applyAlignment="1">
      <alignment vertical="center"/>
    </xf>
    <xf numFmtId="0" fontId="0" fillId="18" borderId="22" xfId="0" applyFill="1" applyBorder="1"/>
    <xf numFmtId="0" fontId="0" fillId="18" borderId="28" xfId="0" applyFill="1" applyBorder="1" applyAlignment="1">
      <alignment wrapText="1"/>
    </xf>
    <xf numFmtId="0" fontId="0" fillId="18" borderId="28" xfId="0" applyFill="1" applyBorder="1"/>
    <xf numFmtId="2" fontId="0" fillId="18" borderId="28" xfId="0" applyNumberFormat="1" applyFill="1" applyBorder="1"/>
    <xf numFmtId="0" fontId="4" fillId="18" borderId="28" xfId="0" applyFont="1" applyFill="1" applyBorder="1" applyAlignment="1">
      <alignment wrapText="1"/>
    </xf>
    <xf numFmtId="0" fontId="0" fillId="47" borderId="15" xfId="0" applyFill="1" applyBorder="1" applyAlignment="1">
      <alignment wrapText="1"/>
    </xf>
    <xf numFmtId="0" fontId="0" fillId="47" borderId="13" xfId="0" applyFill="1" applyBorder="1" applyAlignment="1">
      <alignment wrapText="1"/>
    </xf>
    <xf numFmtId="177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7" xfId="0" applyFill="1" applyBorder="1"/>
    <xf numFmtId="166" fontId="46" fillId="0" borderId="78" xfId="0" applyNumberFormat="1" applyFont="1" applyBorder="1"/>
    <xf numFmtId="0" fontId="0" fillId="0" borderId="79" xfId="0" applyFill="1" applyBorder="1"/>
    <xf numFmtId="0" fontId="0" fillId="0" borderId="78" xfId="0" applyFill="1" applyBorder="1" applyAlignment="1">
      <alignment wrapText="1"/>
    </xf>
    <xf numFmtId="0" fontId="0" fillId="0" borderId="78" xfId="0" applyFill="1" applyBorder="1"/>
    <xf numFmtId="2" fontId="0" fillId="0" borderId="78" xfId="0" applyNumberFormat="1" applyFill="1" applyBorder="1"/>
    <xf numFmtId="0" fontId="4" fillId="0" borderId="78" xfId="0" applyFont="1" applyFill="1" applyBorder="1" applyAlignment="1">
      <alignment wrapText="1"/>
    </xf>
    <xf numFmtId="0" fontId="0" fillId="0" borderId="75" xfId="0" applyFill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2" fontId="47" fillId="0" borderId="78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/>
    </xf>
    <xf numFmtId="17" fontId="0" fillId="0" borderId="44" xfId="0" applyNumberForma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76" fontId="0" fillId="46" borderId="77" xfId="0" applyNumberFormat="1" applyFill="1" applyBorder="1"/>
    <xf numFmtId="0" fontId="0" fillId="0" borderId="77" xfId="0" applyBorder="1" applyAlignment="1">
      <alignment horizontal="center"/>
    </xf>
    <xf numFmtId="0" fontId="0" fillId="49" borderId="77" xfId="0" applyFill="1" applyBorder="1"/>
    <xf numFmtId="0" fontId="0" fillId="49" borderId="77" xfId="0" applyFill="1" applyBorder="1" applyAlignment="1">
      <alignment horizontal="center"/>
    </xf>
    <xf numFmtId="0" fontId="0" fillId="16" borderId="79" xfId="0" applyFill="1" applyBorder="1"/>
    <xf numFmtId="0" fontId="0" fillId="16" borderId="78" xfId="0" applyFill="1" applyBorder="1"/>
    <xf numFmtId="0" fontId="0" fillId="16" borderId="75" xfId="0" applyFill="1" applyBorder="1" applyAlignment="1">
      <alignment horizontal="center"/>
    </xf>
    <xf numFmtId="0" fontId="0" fillId="16" borderId="78" xfId="0" applyFill="1" applyBorder="1" applyAlignment="1">
      <alignment horizontal="left"/>
    </xf>
    <xf numFmtId="17" fontId="0" fillId="16" borderId="78" xfId="0" applyNumberFormat="1" applyFill="1" applyBorder="1" applyAlignment="1">
      <alignment horizontal="center"/>
    </xf>
    <xf numFmtId="0" fontId="0" fillId="16" borderId="78" xfId="0" applyFill="1" applyBorder="1" applyAlignment="1">
      <alignment horizontal="center"/>
    </xf>
    <xf numFmtId="0" fontId="0" fillId="0" borderId="77" xfId="0" applyFill="1" applyBorder="1" applyAlignment="1">
      <alignment horizontal="center" wrapText="1"/>
    </xf>
    <xf numFmtId="0" fontId="1" fillId="0" borderId="77" xfId="1041" applyBorder="1" applyAlignment="1">
      <alignment horizontal="center"/>
    </xf>
    <xf numFmtId="0" fontId="1" fillId="0" borderId="77" xfId="1041" applyFill="1" applyBorder="1" applyAlignment="1">
      <alignment horizontal="center"/>
    </xf>
    <xf numFmtId="17" fontId="0" fillId="0" borderId="53" xfId="0" applyNumberFormat="1" applyFill="1" applyBorder="1" applyAlignment="1">
      <alignment horizontal="center"/>
    </xf>
    <xf numFmtId="17" fontId="0" fillId="0" borderId="77" xfId="0" applyNumberFormat="1" applyFill="1" applyBorder="1" applyAlignment="1">
      <alignment horizontal="center"/>
    </xf>
    <xf numFmtId="17" fontId="0" fillId="0" borderId="77" xfId="0" applyNumberFormat="1" applyBorder="1" applyAlignment="1">
      <alignment horizontal="center"/>
    </xf>
    <xf numFmtId="17" fontId="1" fillId="0" borderId="77" xfId="1041" applyNumberFormat="1" applyBorder="1" applyAlignment="1">
      <alignment horizontal="center"/>
    </xf>
    <xf numFmtId="2" fontId="0" fillId="0" borderId="77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0" fillId="0" borderId="80" xfId="0" applyBorder="1" applyAlignment="1">
      <alignment horizontal="center"/>
    </xf>
    <xf numFmtId="17" fontId="0" fillId="0" borderId="2" xfId="0" applyNumberFormat="1" applyFill="1" applyBorder="1" applyAlignment="1">
      <alignment horizontal="center"/>
    </xf>
    <xf numFmtId="14" fontId="0" fillId="0" borderId="3" xfId="0" applyNumberFormat="1" applyFill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5" xfId="0" applyNumberFormat="1" applyFill="1" applyBorder="1" applyAlignment="1">
      <alignment horizontal="center"/>
    </xf>
    <xf numFmtId="0" fontId="0" fillId="0" borderId="68" xfId="0" applyBorder="1"/>
    <xf numFmtId="0" fontId="0" fillId="0" borderId="68" xfId="0" applyFill="1" applyBorder="1" applyAlignment="1">
      <alignment horizontal="center"/>
    </xf>
    <xf numFmtId="0" fontId="0" fillId="0" borderId="65" xfId="0" applyBorder="1"/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6" fontId="0" fillId="0" borderId="0" xfId="0" applyNumberFormat="1" applyFill="1" applyBorder="1"/>
    <xf numFmtId="10" fontId="49" fillId="0" borderId="65" xfId="0" applyNumberFormat="1" applyFont="1" applyBorder="1" applyAlignment="1">
      <alignment horizontal="center" vertical="center" wrapText="1"/>
    </xf>
    <xf numFmtId="0" fontId="49" fillId="0" borderId="0" xfId="0" applyFont="1" applyBorder="1" applyAlignment="1">
      <alignment horizontal="left" vertical="center" wrapText="1"/>
    </xf>
    <xf numFmtId="10" fontId="49" fillId="0" borderId="0" xfId="0" applyNumberFormat="1" applyFont="1" applyBorder="1" applyAlignment="1">
      <alignment horizontal="center" vertical="center" wrapText="1"/>
    </xf>
    <xf numFmtId="0" fontId="49" fillId="0" borderId="83" xfId="0" applyFont="1" applyBorder="1" applyAlignment="1">
      <alignment horizontal="center" vertical="center" wrapText="1"/>
    </xf>
    <xf numFmtId="10" fontId="49" fillId="50" borderId="65" xfId="0" applyNumberFormat="1" applyFont="1" applyFill="1" applyBorder="1" applyAlignment="1">
      <alignment horizontal="center" vertical="center" wrapText="1"/>
    </xf>
    <xf numFmtId="0" fontId="50" fillId="0" borderId="0" xfId="0" applyFont="1"/>
    <xf numFmtId="0" fontId="51" fillId="0" borderId="0" xfId="0" applyFont="1"/>
    <xf numFmtId="10" fontId="48" fillId="0" borderId="0" xfId="0" applyNumberFormat="1" applyFont="1" applyBorder="1" applyAlignment="1">
      <alignment horizontal="center" vertical="center" wrapText="1"/>
    </xf>
    <xf numFmtId="17" fontId="0" fillId="0" borderId="0" xfId="0" applyNumberFormat="1" applyFill="1" applyBorder="1"/>
    <xf numFmtId="0" fontId="17" fillId="0" borderId="70" xfId="0" applyFont="1" applyBorder="1" applyAlignment="1">
      <alignment horizontal="center" vertical="center"/>
    </xf>
    <xf numFmtId="0" fontId="17" fillId="0" borderId="18" xfId="0" applyFont="1" applyBorder="1" applyAlignment="1">
      <alignment vertical="center"/>
    </xf>
    <xf numFmtId="0" fontId="17" fillId="0" borderId="17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7" fillId="0" borderId="73" xfId="0" applyFont="1" applyBorder="1" applyAlignment="1">
      <alignment horizontal="center" vertical="center" wrapText="1"/>
    </xf>
    <xf numFmtId="166" fontId="0" fillId="0" borderId="73" xfId="0" applyNumberFormat="1" applyBorder="1" applyAlignment="1">
      <alignment horizontal="center" vertical="center" wrapText="1"/>
    </xf>
    <xf numFmtId="179" fontId="0" fillId="0" borderId="73" xfId="14552" applyNumberFormat="1" applyFont="1" applyBorder="1" applyAlignment="1">
      <alignment horizontal="center" vertical="center"/>
    </xf>
    <xf numFmtId="0" fontId="0" fillId="0" borderId="18" xfId="0" applyBorder="1"/>
    <xf numFmtId="0" fontId="17" fillId="0" borderId="0" xfId="0" applyFont="1" applyFill="1" applyBorder="1" applyAlignment="1">
      <alignment horizontal="left" vertical="center" wrapText="1"/>
    </xf>
    <xf numFmtId="17" fontId="0" fillId="16" borderId="75" xfId="0" applyNumberFormat="1" applyFill="1" applyBorder="1" applyAlignment="1">
      <alignment horizontal="center"/>
    </xf>
    <xf numFmtId="14" fontId="0" fillId="48" borderId="86" xfId="0" applyNumberFormat="1" applyFill="1" applyBorder="1"/>
    <xf numFmtId="0" fontId="17" fillId="48" borderId="86" xfId="0" applyFont="1" applyFill="1" applyBorder="1"/>
    <xf numFmtId="10" fontId="0" fillId="48" borderId="85" xfId="0" applyNumberFormat="1" applyFill="1" applyBorder="1" applyAlignment="1">
      <alignment horizontal="left"/>
    </xf>
    <xf numFmtId="17" fontId="0" fillId="0" borderId="87" xfId="0" applyNumberFormat="1" applyBorder="1"/>
    <xf numFmtId="0" fontId="0" fillId="0" borderId="87" xfId="0" applyBorder="1"/>
    <xf numFmtId="0" fontId="1" fillId="0" borderId="87" xfId="1041" applyFill="1" applyBorder="1"/>
    <xf numFmtId="17" fontId="1" fillId="0" borderId="87" xfId="1041" applyNumberFormat="1" applyBorder="1"/>
    <xf numFmtId="0" fontId="1" fillId="0" borderId="87" xfId="1041" applyBorder="1"/>
    <xf numFmtId="17" fontId="0" fillId="0" borderId="87" xfId="0" applyNumberFormat="1" applyFill="1" applyBorder="1"/>
    <xf numFmtId="2" fontId="0" fillId="0" borderId="87" xfId="0" applyNumberFormat="1" applyFill="1" applyBorder="1"/>
    <xf numFmtId="17" fontId="0" fillId="0" borderId="87" xfId="0" applyNumberFormat="1" applyFill="1" applyBorder="1" applyAlignment="1">
      <alignment horizontal="right"/>
    </xf>
    <xf numFmtId="2" fontId="0" fillId="0" borderId="87" xfId="0" applyNumberFormat="1" applyFill="1" applyBorder="1" applyAlignment="1">
      <alignment horizontal="right"/>
    </xf>
    <xf numFmtId="0" fontId="0" fillId="0" borderId="87" xfId="0" applyBorder="1" applyAlignment="1">
      <alignment horizontal="center"/>
    </xf>
    <xf numFmtId="0" fontId="0" fillId="0" borderId="87" xfId="0" applyBorder="1" applyAlignment="1">
      <alignment horizontal="right"/>
    </xf>
    <xf numFmtId="0" fontId="0" fillId="48" borderId="82" xfId="0" applyFill="1" applyBorder="1"/>
    <xf numFmtId="0" fontId="0" fillId="48" borderId="88" xfId="0" applyFill="1" applyBorder="1"/>
    <xf numFmtId="17" fontId="1" fillId="0" borderId="0" xfId="1041" applyNumberFormat="1" applyBorder="1"/>
    <xf numFmtId="0" fontId="1" fillId="0" borderId="0" xfId="1041" applyBorder="1"/>
    <xf numFmtId="166" fontId="0" fillId="0" borderId="73" xfId="0" applyNumberFormat="1" applyFill="1" applyBorder="1" applyAlignment="1">
      <alignment horizontal="center" vertical="center" wrapText="1"/>
    </xf>
    <xf numFmtId="166" fontId="0" fillId="46" borderId="76" xfId="0" applyNumberFormat="1" applyFill="1" applyBorder="1" applyAlignment="1">
      <alignment horizontal="center" vertical="center" wrapText="1"/>
    </xf>
    <xf numFmtId="166" fontId="0" fillId="46" borderId="62" xfId="0" applyNumberFormat="1" applyFill="1" applyBorder="1" applyAlignment="1">
      <alignment horizontal="center" vertical="center" wrapText="1"/>
    </xf>
    <xf numFmtId="166" fontId="0" fillId="46" borderId="81" xfId="0" applyNumberFormat="1" applyFill="1" applyBorder="1" applyAlignment="1">
      <alignment horizontal="center" vertical="center" wrapText="1"/>
    </xf>
    <xf numFmtId="164" fontId="0" fillId="0" borderId="0" xfId="14552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6" xfId="0" applyFont="1" applyFill="1" applyBorder="1"/>
    <xf numFmtId="17" fontId="0" fillId="0" borderId="89" xfId="0" applyNumberFormat="1" applyFill="1" applyBorder="1" applyAlignment="1">
      <alignment horizontal="right"/>
    </xf>
    <xf numFmtId="0" fontId="0" fillId="0" borderId="87" xfId="0" applyFill="1" applyBorder="1"/>
    <xf numFmtId="0" fontId="0" fillId="49" borderId="87" xfId="0" applyFill="1" applyBorder="1" applyAlignment="1">
      <alignment horizontal="center"/>
    </xf>
    <xf numFmtId="4" fontId="0" fillId="0" borderId="90" xfId="0" applyNumberFormat="1" applyBorder="1"/>
    <xf numFmtId="0" fontId="0" fillId="0" borderId="49" xfId="0" applyBorder="1" applyAlignment="1">
      <alignment horizontal="center"/>
    </xf>
    <xf numFmtId="0" fontId="0" fillId="51" borderId="0" xfId="0" applyFill="1"/>
    <xf numFmtId="0" fontId="0" fillId="48" borderId="0" xfId="0" applyFill="1"/>
    <xf numFmtId="9" fontId="0" fillId="0" borderId="0" xfId="0" applyNumberFormat="1"/>
    <xf numFmtId="2" fontId="0" fillId="0" borderId="0" xfId="0" applyNumberFormat="1" applyAlignment="1"/>
    <xf numFmtId="178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2" fontId="0" fillId="46" borderId="87" xfId="0" applyNumberFormat="1" applyFill="1" applyBorder="1" applyAlignment="1">
      <alignment horizontal="right"/>
    </xf>
    <xf numFmtId="0" fontId="4" fillId="52" borderId="0" xfId="0" applyFont="1" applyFill="1"/>
    <xf numFmtId="0" fontId="4" fillId="52" borderId="82" xfId="0" applyFont="1" applyFill="1" applyBorder="1"/>
    <xf numFmtId="0" fontId="4" fillId="52" borderId="88" xfId="0" applyFont="1" applyFill="1" applyBorder="1"/>
    <xf numFmtId="0" fontId="4" fillId="52" borderId="91" xfId="0" applyFont="1" applyFill="1" applyBorder="1"/>
    <xf numFmtId="0" fontId="4" fillId="52" borderId="89" xfId="0" applyFont="1" applyFill="1" applyBorder="1"/>
    <xf numFmtId="166" fontId="0" fillId="0" borderId="0" xfId="0" applyNumberFormat="1" applyBorder="1" applyAlignment="1">
      <alignment horizontal="right"/>
    </xf>
    <xf numFmtId="166" fontId="0" fillId="51" borderId="89" xfId="0" applyNumberFormat="1" applyFill="1" applyBorder="1"/>
    <xf numFmtId="166" fontId="47" fillId="0" borderId="0" xfId="0" applyNumberFormat="1" applyFont="1" applyFill="1" applyBorder="1"/>
    <xf numFmtId="0" fontId="47" fillId="0" borderId="0" xfId="0" applyFont="1" applyFill="1" applyBorder="1" applyAlignment="1">
      <alignment horizontal="left"/>
    </xf>
    <xf numFmtId="0" fontId="45" fillId="0" borderId="95" xfId="0" applyFont="1" applyFill="1" applyBorder="1" applyAlignment="1">
      <alignment horizontal="left"/>
    </xf>
    <xf numFmtId="0" fontId="45" fillId="0" borderId="96" xfId="0" applyFont="1" applyFill="1" applyBorder="1" applyAlignment="1">
      <alignment horizontal="left"/>
    </xf>
    <xf numFmtId="176" fontId="45" fillId="0" borderId="96" xfId="0" applyNumberFormat="1" applyFont="1" applyFill="1" applyBorder="1"/>
    <xf numFmtId="166" fontId="47" fillId="0" borderId="0" xfId="0" applyNumberFormat="1" applyFont="1" applyFill="1" applyBorder="1" applyAlignment="1">
      <alignment horizontal="left" wrapText="1"/>
    </xf>
    <xf numFmtId="166" fontId="47" fillId="0" borderId="0" xfId="0" applyNumberFormat="1" applyFont="1" applyFill="1" applyBorder="1" applyAlignment="1">
      <alignment horizontal="center" wrapText="1"/>
    </xf>
    <xf numFmtId="166" fontId="47" fillId="0" borderId="87" xfId="0" applyNumberFormat="1" applyFont="1" applyFill="1" applyBorder="1"/>
    <xf numFmtId="0" fontId="47" fillId="53" borderId="0" xfId="0" applyFont="1" applyFill="1" applyBorder="1" applyAlignment="1">
      <alignment horizontal="left"/>
    </xf>
    <xf numFmtId="0" fontId="47" fillId="53" borderId="0" xfId="0" applyFont="1" applyFill="1" applyBorder="1" applyAlignment="1">
      <alignment horizontal="left" wrapText="1"/>
    </xf>
    <xf numFmtId="166" fontId="47" fillId="53" borderId="0" xfId="0" applyNumberFormat="1" applyFont="1" applyFill="1" applyBorder="1"/>
    <xf numFmtId="0" fontId="0" fillId="53" borderId="47" xfId="0" applyFill="1" applyBorder="1"/>
    <xf numFmtId="2" fontId="47" fillId="0" borderId="0" xfId="0" applyNumberFormat="1" applyFont="1" applyFill="1" applyBorder="1" applyAlignment="1">
      <alignment horizontal="right" wrapText="1"/>
    </xf>
    <xf numFmtId="166" fontId="0" fillId="0" borderId="87" xfId="0" applyNumberFormat="1" applyBorder="1"/>
    <xf numFmtId="166" fontId="47" fillId="0" borderId="97" xfId="0" applyNumberFormat="1" applyFont="1" applyFill="1" applyBorder="1"/>
    <xf numFmtId="0" fontId="45" fillId="0" borderId="87" xfId="0" applyFont="1" applyFill="1" applyBorder="1" applyAlignment="1">
      <alignment wrapText="1"/>
    </xf>
    <xf numFmtId="0" fontId="45" fillId="0" borderId="87" xfId="0" applyFont="1" applyFill="1" applyBorder="1" applyAlignment="1">
      <alignment horizontal="right" wrapText="1"/>
    </xf>
    <xf numFmtId="166" fontId="0" fillId="0" borderId="0" xfId="0" applyNumberFormat="1" applyFill="1" applyBorder="1" applyAlignment="1">
      <alignment horizontal="center"/>
    </xf>
    <xf numFmtId="0" fontId="54" fillId="0" borderId="0" xfId="0" applyFont="1"/>
    <xf numFmtId="0" fontId="54" fillId="0" borderId="87" xfId="0" applyFont="1" applyBorder="1"/>
    <xf numFmtId="0" fontId="54" fillId="0" borderId="87" xfId="0" applyFont="1" applyBorder="1" applyAlignment="1">
      <alignment vertical="center" wrapText="1"/>
    </xf>
    <xf numFmtId="0" fontId="54" fillId="0" borderId="0" xfId="0" applyFont="1" applyFill="1" applyBorder="1"/>
    <xf numFmtId="0" fontId="0" fillId="0" borderId="23" xfId="0" applyFill="1" applyBorder="1"/>
    <xf numFmtId="0" fontId="0" fillId="0" borderId="23" xfId="0" applyBorder="1"/>
    <xf numFmtId="0" fontId="44" fillId="0" borderId="0" xfId="0" applyFont="1" applyAlignment="1">
      <alignment horizontal="left"/>
    </xf>
    <xf numFmtId="0" fontId="44" fillId="0" borderId="0" xfId="0" applyFont="1"/>
    <xf numFmtId="166" fontId="0" fillId="0" borderId="3" xfId="0" applyNumberFormat="1" applyFill="1" applyBorder="1" applyAlignment="1">
      <alignment horizontal="center"/>
    </xf>
    <xf numFmtId="17" fontId="4" fillId="0" borderId="3" xfId="0" applyNumberFormat="1" applyFont="1" applyFill="1" applyBorder="1" applyAlignment="1">
      <alignment horizontal="center"/>
    </xf>
    <xf numFmtId="0" fontId="54" fillId="0" borderId="99" xfId="0" applyFont="1" applyBorder="1" applyAlignment="1">
      <alignment horizontal="center" vertical="center" wrapText="1"/>
    </xf>
    <xf numFmtId="0" fontId="54" fillId="0" borderId="0" xfId="0" applyFont="1" applyBorder="1" applyAlignment="1">
      <alignment vertical="center" wrapText="1"/>
    </xf>
    <xf numFmtId="0" fontId="47" fillId="0" borderId="0" xfId="0" applyFont="1" applyFill="1" applyBorder="1" applyAlignment="1">
      <alignment wrapText="1"/>
    </xf>
    <xf numFmtId="0" fontId="45" fillId="0" borderId="0" xfId="0" applyFont="1" applyFill="1" applyBorder="1" applyAlignment="1">
      <alignment wrapText="1"/>
    </xf>
    <xf numFmtId="0" fontId="45" fillId="0" borderId="103" xfId="0" applyFont="1" applyFill="1" applyBorder="1" applyAlignment="1">
      <alignment horizontal="left" wrapText="1"/>
    </xf>
    <xf numFmtId="0" fontId="45" fillId="0" borderId="103" xfId="0" applyFont="1" applyBorder="1"/>
    <xf numFmtId="0" fontId="0" fillId="0" borderId="103" xfId="0" applyFill="1" applyBorder="1" applyAlignment="1">
      <alignment horizontal="center"/>
    </xf>
    <xf numFmtId="0" fontId="54" fillId="0" borderId="103" xfId="0" applyFont="1" applyBorder="1" applyAlignment="1">
      <alignment vertical="center" wrapText="1"/>
    </xf>
    <xf numFmtId="0" fontId="54" fillId="0" borderId="103" xfId="0" applyFont="1" applyBorder="1" applyAlignment="1">
      <alignment horizontal="right" vertical="center" wrapText="1"/>
    </xf>
    <xf numFmtId="4" fontId="54" fillId="0" borderId="103" xfId="0" applyNumberFormat="1" applyFont="1" applyBorder="1" applyAlignment="1">
      <alignment horizontal="right" vertical="center" wrapText="1"/>
    </xf>
    <xf numFmtId="0" fontId="47" fillId="0" borderId="100" xfId="0" applyFont="1" applyFill="1" applyBorder="1" applyAlignment="1">
      <alignment horizontal="left" wrapText="1"/>
    </xf>
    <xf numFmtId="0" fontId="54" fillId="0" borderId="101" xfId="0" applyFont="1" applyBorder="1"/>
    <xf numFmtId="0" fontId="54" fillId="0" borderId="101" xfId="0" applyFont="1" applyBorder="1" applyAlignment="1">
      <alignment horizontal="right" vertical="center" wrapText="1"/>
    </xf>
    <xf numFmtId="0" fontId="54" fillId="0" borderId="104" xfId="0" applyFont="1" applyBorder="1" applyAlignment="1">
      <alignment vertical="center" wrapText="1"/>
    </xf>
    <xf numFmtId="0" fontId="0" fillId="0" borderId="101" xfId="0" applyBorder="1"/>
    <xf numFmtId="0" fontId="54" fillId="0" borderId="23" xfId="0" applyFont="1" applyBorder="1" applyAlignment="1">
      <alignment vertical="center" wrapText="1"/>
    </xf>
    <xf numFmtId="0" fontId="54" fillId="0" borderId="10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4" fillId="0" borderId="103" xfId="0" applyFont="1" applyBorder="1" applyAlignment="1">
      <alignment horizontal="center" vertical="center" wrapText="1"/>
    </xf>
    <xf numFmtId="0" fontId="54" fillId="0" borderId="103" xfId="0" applyFont="1" applyBorder="1" applyAlignment="1">
      <alignment vertical="center" wrapText="1"/>
    </xf>
    <xf numFmtId="0" fontId="54" fillId="0" borderId="103" xfId="0" applyFont="1" applyFill="1" applyBorder="1" applyAlignment="1">
      <alignment horizontal="right" vertical="center" wrapText="1"/>
    </xf>
    <xf numFmtId="0" fontId="54" fillId="0" borderId="103" xfId="0" applyFont="1" applyBorder="1"/>
    <xf numFmtId="0" fontId="0" fillId="0" borderId="103" xfId="0" applyBorder="1"/>
    <xf numFmtId="0" fontId="54" fillId="0" borderId="103" xfId="0" applyFont="1" applyFill="1" applyBorder="1" applyAlignment="1">
      <alignment horizontal="center" vertical="center" wrapText="1"/>
    </xf>
    <xf numFmtId="0" fontId="0" fillId="0" borderId="103" xfId="0" applyFill="1" applyBorder="1"/>
    <xf numFmtId="0" fontId="54" fillId="0" borderId="103" xfId="0" applyFont="1" applyFill="1" applyBorder="1" applyAlignment="1">
      <alignment vertical="center" wrapText="1"/>
    </xf>
    <xf numFmtId="0" fontId="54" fillId="0" borderId="103" xfId="0" applyFont="1" applyFill="1" applyBorder="1"/>
    <xf numFmtId="0" fontId="54" fillId="0" borderId="105" xfId="0" applyFont="1" applyBorder="1" applyAlignment="1">
      <alignment horizontal="center" vertical="center" wrapText="1"/>
    </xf>
    <xf numFmtId="0" fontId="0" fillId="0" borderId="0" xfId="0" applyAlignment="1"/>
    <xf numFmtId="0" fontId="54" fillId="0" borderId="101" xfId="0" applyFont="1" applyBorder="1" applyAlignment="1"/>
    <xf numFmtId="0" fontId="54" fillId="0" borderId="103" xfId="0" applyFont="1" applyBorder="1" applyAlignment="1"/>
    <xf numFmtId="166" fontId="47" fillId="0" borderId="0" xfId="0" applyNumberFormat="1" applyFont="1" applyFill="1" applyBorder="1" applyAlignment="1">
      <alignment horizontal="right" wrapText="1"/>
    </xf>
    <xf numFmtId="0" fontId="55" fillId="0" borderId="0" xfId="0" applyFont="1"/>
    <xf numFmtId="0" fontId="55" fillId="0" borderId="0" xfId="0" applyFont="1" applyBorder="1"/>
    <xf numFmtId="0" fontId="55" fillId="0" borderId="103" xfId="0" applyFont="1" applyBorder="1"/>
    <xf numFmtId="0" fontId="54" fillId="0" borderId="26" xfId="0" applyFont="1" applyBorder="1" applyAlignment="1">
      <alignment horizontal="right" vertical="center" wrapText="1"/>
    </xf>
    <xf numFmtId="0" fontId="47" fillId="0" borderId="0" xfId="0" applyFont="1" applyFill="1" applyBorder="1" applyAlignment="1">
      <alignment horizontal="center" wrapText="1"/>
    </xf>
    <xf numFmtId="0" fontId="45" fillId="0" borderId="87" xfId="0" applyFont="1" applyFill="1" applyBorder="1" applyAlignment="1">
      <alignment horizontal="left" wrapText="1"/>
    </xf>
    <xf numFmtId="0" fontId="47" fillId="0" borderId="0" xfId="0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7" xfId="0" applyBorder="1"/>
    <xf numFmtId="0" fontId="0" fillId="0" borderId="2" xfId="0" applyFill="1" applyBorder="1"/>
    <xf numFmtId="0" fontId="0" fillId="0" borderId="5" xfId="0" applyFill="1" applyBorder="1"/>
    <xf numFmtId="0" fontId="0" fillId="0" borderId="92" xfId="0" applyFill="1" applyBorder="1"/>
    <xf numFmtId="0" fontId="49" fillId="0" borderId="2" xfId="0" applyFont="1" applyBorder="1" applyAlignment="1">
      <alignment horizontal="left" vertical="center" wrapText="1"/>
    </xf>
    <xf numFmtId="0" fontId="49" fillId="0" borderId="3" xfId="0" applyFont="1" applyBorder="1" applyAlignment="1">
      <alignment horizontal="left" vertical="center" wrapText="1"/>
    </xf>
    <xf numFmtId="10" fontId="49" fillId="0" borderId="3" xfId="0" applyNumberFormat="1" applyFont="1" applyBorder="1" applyAlignment="1">
      <alignment horizontal="center" vertical="center" wrapText="1"/>
    </xf>
    <xf numFmtId="0" fontId="4" fillId="0" borderId="109" xfId="0" applyFont="1" applyBorder="1"/>
    <xf numFmtId="0" fontId="45" fillId="48" borderId="110" xfId="0" applyFont="1" applyFill="1" applyBorder="1"/>
    <xf numFmtId="17" fontId="0" fillId="0" borderId="5" xfId="0" applyNumberFormat="1" applyFill="1" applyBorder="1"/>
    <xf numFmtId="0" fontId="0" fillId="0" borderId="111" xfId="0" applyBorder="1" applyAlignment="1">
      <alignment horizontal="left"/>
    </xf>
    <xf numFmtId="0" fontId="0" fillId="0" borderId="5" xfId="0" applyBorder="1" applyAlignment="1">
      <alignment horizontal="left"/>
    </xf>
    <xf numFmtId="0" fontId="46" fillId="52" borderId="110" xfId="0" applyFont="1" applyFill="1" applyBorder="1"/>
    <xf numFmtId="0" fontId="0" fillId="0" borderId="5" xfId="0" applyFont="1" applyFill="1" applyBorder="1"/>
    <xf numFmtId="4" fontId="0" fillId="0" borderId="5" xfId="0" applyNumberFormat="1" applyBorder="1"/>
    <xf numFmtId="0" fontId="0" fillId="0" borderId="92" xfId="0" applyBorder="1" applyAlignment="1">
      <alignment horizontal="left"/>
    </xf>
    <xf numFmtId="0" fontId="17" fillId="0" borderId="76" xfId="0" applyFont="1" applyBorder="1" applyAlignment="1">
      <alignment horizontal="center" vertical="center" wrapText="1"/>
    </xf>
    <xf numFmtId="180" fontId="0" fillId="0" borderId="84" xfId="0" applyNumberFormat="1" applyBorder="1" applyAlignment="1">
      <alignment horizontal="center" vertical="center" wrapText="1"/>
    </xf>
    <xf numFmtId="180" fontId="0" fillId="0" borderId="3" xfId="0" applyNumberFormat="1" applyBorder="1" applyAlignment="1">
      <alignment horizontal="center" vertical="center" wrapText="1"/>
    </xf>
    <xf numFmtId="0" fontId="0" fillId="0" borderId="55" xfId="0" applyBorder="1"/>
    <xf numFmtId="0" fontId="0" fillId="0" borderId="112" xfId="0" applyBorder="1"/>
    <xf numFmtId="0" fontId="4" fillId="48" borderId="82" xfId="0" applyFont="1" applyFill="1" applyBorder="1"/>
    <xf numFmtId="0" fontId="4" fillId="48" borderId="86" xfId="0" applyFont="1" applyFill="1" applyBorder="1"/>
    <xf numFmtId="0" fontId="0" fillId="0" borderId="113" xfId="0" applyBorder="1"/>
    <xf numFmtId="0" fontId="5" fillId="48" borderId="110" xfId="0" applyFont="1" applyFill="1" applyBorder="1"/>
    <xf numFmtId="0" fontId="56" fillId="0" borderId="5" xfId="0" applyFont="1" applyBorder="1"/>
    <xf numFmtId="166" fontId="4" fillId="0" borderId="0" xfId="0" applyNumberFormat="1" applyFont="1" applyFill="1" applyBorder="1"/>
    <xf numFmtId="0" fontId="4" fillId="0" borderId="0" xfId="0" applyFont="1" applyBorder="1"/>
    <xf numFmtId="17" fontId="4" fillId="0" borderId="0" xfId="0" applyNumberFormat="1" applyFont="1"/>
    <xf numFmtId="0" fontId="0" fillId="0" borderId="108" xfId="0" applyBorder="1"/>
    <xf numFmtId="0" fontId="0" fillId="0" borderId="114" xfId="0" applyBorder="1"/>
    <xf numFmtId="166" fontId="0" fillId="46" borderId="115" xfId="0" applyNumberFormat="1" applyFill="1" applyBorder="1" applyAlignment="1">
      <alignment horizontal="center" vertical="center" wrapText="1"/>
    </xf>
    <xf numFmtId="0" fontId="0" fillId="18" borderId="6" xfId="0" applyFill="1" applyBorder="1"/>
    <xf numFmtId="2" fontId="0" fillId="0" borderId="51" xfId="0" applyNumberFormat="1" applyBorder="1"/>
    <xf numFmtId="0" fontId="0" fillId="0" borderId="2" xfId="0" applyBorder="1" applyAlignment="1">
      <alignment horizontal="center" vertical="center" wrapText="1"/>
    </xf>
    <xf numFmtId="0" fontId="4" fillId="48" borderId="110" xfId="0" applyFont="1" applyFill="1" applyBorder="1"/>
    <xf numFmtId="0" fontId="0" fillId="18" borderId="5" xfId="0" applyFill="1" applyBorder="1"/>
    <xf numFmtId="0" fontId="0" fillId="0" borderId="20" xfId="0" applyFill="1" applyBorder="1"/>
    <xf numFmtId="0" fontId="0" fillId="0" borderId="111" xfId="0" applyFill="1" applyBorder="1"/>
    <xf numFmtId="0" fontId="0" fillId="48" borderId="110" xfId="0" applyFill="1" applyBorder="1"/>
    <xf numFmtId="0" fontId="4" fillId="0" borderId="111" xfId="0" applyFont="1" applyFill="1" applyBorder="1"/>
    <xf numFmtId="0" fontId="0" fillId="48" borderId="116" xfId="0" applyFill="1" applyBorder="1"/>
    <xf numFmtId="0" fontId="4" fillId="52" borderId="116" xfId="0" applyFont="1" applyFill="1" applyBorder="1"/>
    <xf numFmtId="0" fontId="53" fillId="0" borderId="5" xfId="0" applyFont="1" applyBorder="1"/>
    <xf numFmtId="0" fontId="52" fillId="0" borderId="5" xfId="0" applyFont="1" applyBorder="1"/>
    <xf numFmtId="0" fontId="0" fillId="48" borderId="5" xfId="0" applyFill="1" applyBorder="1"/>
    <xf numFmtId="0" fontId="0" fillId="48" borderId="0" xfId="0" applyFill="1" applyBorder="1"/>
    <xf numFmtId="0" fontId="0" fillId="0" borderId="118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177" fontId="0" fillId="0" borderId="0" xfId="0" applyNumberFormat="1"/>
    <xf numFmtId="0" fontId="0" fillId="0" borderId="111" xfId="0" applyBorder="1"/>
    <xf numFmtId="166" fontId="0" fillId="0" borderId="0" xfId="0" applyNumberFormat="1" applyBorder="1" applyAlignment="1">
      <alignment horizontal="left"/>
    </xf>
    <xf numFmtId="0" fontId="0" fillId="0" borderId="0" xfId="0" quotePrefix="1" applyBorder="1" applyAlignment="1">
      <alignment horizontal="left"/>
    </xf>
    <xf numFmtId="0" fontId="0" fillId="0" borderId="119" xfId="0" applyBorder="1"/>
    <xf numFmtId="166" fontId="0" fillId="18" borderId="0" xfId="0" applyNumberFormat="1" applyFill="1" applyBorder="1"/>
    <xf numFmtId="0" fontId="0" fillId="0" borderId="6" xfId="0" applyBorder="1" applyAlignment="1">
      <alignment horizontal="right"/>
    </xf>
    <xf numFmtId="0" fontId="0" fillId="18" borderId="0" xfId="0" applyFill="1" applyBorder="1" applyAlignment="1">
      <alignment horizontal="right"/>
    </xf>
    <xf numFmtId="0" fontId="55" fillId="0" borderId="103" xfId="0" applyFont="1" applyBorder="1" applyAlignment="1"/>
    <xf numFmtId="0" fontId="55" fillId="0" borderId="0" xfId="0" applyFont="1" applyBorder="1" applyAlignment="1"/>
    <xf numFmtId="0" fontId="45" fillId="0" borderId="120" xfId="0" applyFont="1" applyFill="1" applyBorder="1" applyAlignment="1">
      <alignment horizontal="left" wrapText="1"/>
    </xf>
    <xf numFmtId="0" fontId="0" fillId="0" borderId="120" xfId="0" applyFill="1" applyBorder="1" applyAlignment="1">
      <alignment horizontal="center"/>
    </xf>
    <xf numFmtId="0" fontId="55" fillId="0" borderId="0" xfId="0" applyFont="1" applyAlignment="1">
      <alignment horizontal="left"/>
    </xf>
    <xf numFmtId="166" fontId="0" fillId="51" borderId="103" xfId="0" applyNumberFormat="1" applyFill="1" applyBorder="1"/>
    <xf numFmtId="0" fontId="47" fillId="0" borderId="117" xfId="0" applyFont="1" applyFill="1" applyBorder="1" applyAlignment="1">
      <alignment horizontal="left" wrapText="1"/>
    </xf>
    <xf numFmtId="0" fontId="47" fillId="53" borderId="5" xfId="0" applyFont="1" applyFill="1" applyBorder="1" applyAlignment="1">
      <alignment horizontal="left"/>
    </xf>
    <xf numFmtId="0" fontId="47" fillId="0" borderId="5" xfId="0" applyFont="1" applyFill="1" applyBorder="1" applyAlignment="1">
      <alignment horizontal="left"/>
    </xf>
    <xf numFmtId="0" fontId="47" fillId="0" borderId="5" xfId="0" applyFont="1" applyFill="1" applyBorder="1" applyAlignment="1">
      <alignment horizontal="left" wrapText="1"/>
    </xf>
    <xf numFmtId="0" fontId="54" fillId="0" borderId="0" xfId="0" applyFont="1" applyBorder="1"/>
    <xf numFmtId="0" fontId="45" fillId="0" borderId="5" xfId="0" applyFont="1" applyFill="1" applyBorder="1" applyAlignment="1">
      <alignment horizontal="left" wrapText="1"/>
    </xf>
    <xf numFmtId="0" fontId="47" fillId="0" borderId="92" xfId="0" applyFont="1" applyFill="1" applyBorder="1" applyAlignment="1">
      <alignment horizontal="left" wrapText="1"/>
    </xf>
    <xf numFmtId="0" fontId="47" fillId="0" borderId="5" xfId="0" applyFont="1" applyFill="1" applyBorder="1" applyAlignment="1">
      <alignment horizontal="center" wrapText="1"/>
    </xf>
    <xf numFmtId="0" fontId="0" fillId="0" borderId="51" xfId="0" applyFill="1" applyBorder="1" applyAlignment="1">
      <alignment horizontal="center"/>
    </xf>
    <xf numFmtId="0" fontId="0" fillId="0" borderId="123" xfId="0" applyFill="1" applyBorder="1" applyAlignment="1">
      <alignment horizontal="center"/>
    </xf>
    <xf numFmtId="0" fontId="55" fillId="0" borderId="5" xfId="0" applyFont="1" applyBorder="1"/>
    <xf numFmtId="0" fontId="47" fillId="0" borderId="110" xfId="0" applyFont="1" applyFill="1" applyBorder="1" applyAlignment="1">
      <alignment horizontal="left" wrapText="1"/>
    </xf>
    <xf numFmtId="0" fontId="55" fillId="45" borderId="0" xfId="0" applyFont="1" applyFill="1" applyAlignment="1">
      <alignment horizontal="left"/>
    </xf>
    <xf numFmtId="0" fontId="55" fillId="0" borderId="20" xfId="0" applyFont="1" applyFill="1" applyBorder="1"/>
    <xf numFmtId="0" fontId="55" fillId="0" borderId="103" xfId="0" applyFont="1" applyFill="1" applyBorder="1"/>
    <xf numFmtId="0" fontId="0" fillId="0" borderId="117" xfId="0" applyBorder="1"/>
    <xf numFmtId="0" fontId="55" fillId="0" borderId="120" xfId="0" applyFont="1" applyBorder="1"/>
    <xf numFmtId="0" fontId="0" fillId="0" borderId="120" xfId="0" applyBorder="1"/>
    <xf numFmtId="0" fontId="0" fillId="0" borderId="51" xfId="0" applyBorder="1"/>
    <xf numFmtId="17" fontId="4" fillId="0" borderId="0" xfId="0" applyNumberFormat="1" applyFont="1" applyFill="1" applyBorder="1" applyAlignment="1">
      <alignment horizontal="center"/>
    </xf>
    <xf numFmtId="0" fontId="0" fillId="0" borderId="92" xfId="0" applyBorder="1"/>
    <xf numFmtId="0" fontId="47" fillId="0" borderId="116" xfId="0" applyFont="1" applyFill="1" applyBorder="1" applyAlignment="1">
      <alignment horizontal="left" wrapText="1"/>
    </xf>
    <xf numFmtId="0" fontId="55" fillId="0" borderId="20" xfId="0" applyFont="1" applyBorder="1"/>
    <xf numFmtId="0" fontId="47" fillId="0" borderId="20" xfId="0" applyFont="1" applyFill="1" applyBorder="1" applyAlignment="1">
      <alignment horizontal="left" wrapText="1"/>
    </xf>
    <xf numFmtId="0" fontId="0" fillId="0" borderId="13" xfId="0" applyBorder="1"/>
    <xf numFmtId="0" fontId="0" fillId="0" borderId="3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45" fillId="0" borderId="20" xfId="0" applyFont="1" applyFill="1" applyBorder="1" applyAlignment="1">
      <alignment horizontal="left" wrapText="1"/>
    </xf>
    <xf numFmtId="0" fontId="0" fillId="0" borderId="20" xfId="0" applyBorder="1"/>
    <xf numFmtId="0" fontId="47" fillId="0" borderId="103" xfId="0" applyFont="1" applyFill="1" applyBorder="1" applyAlignment="1">
      <alignment horizontal="left" wrapText="1"/>
    </xf>
    <xf numFmtId="166" fontId="47" fillId="52" borderId="116" xfId="0" applyNumberFormat="1" applyFont="1" applyFill="1" applyBorder="1" applyAlignment="1">
      <alignment wrapText="1"/>
    </xf>
    <xf numFmtId="0" fontId="47" fillId="52" borderId="102" xfId="0" applyFont="1" applyFill="1" applyBorder="1" applyAlignment="1">
      <alignment wrapText="1"/>
    </xf>
    <xf numFmtId="0" fontId="47" fillId="0" borderId="113" xfId="0" applyFont="1" applyFill="1" applyBorder="1" applyAlignment="1">
      <alignment horizontal="left" wrapText="1"/>
    </xf>
    <xf numFmtId="166" fontId="47" fillId="0" borderId="113" xfId="0" applyNumberFormat="1" applyFont="1" applyFill="1" applyBorder="1" applyAlignment="1">
      <alignment horizontal="center" wrapText="1"/>
    </xf>
    <xf numFmtId="166" fontId="47" fillId="0" borderId="113" xfId="0" applyNumberFormat="1" applyFont="1" applyFill="1" applyBorder="1"/>
    <xf numFmtId="0" fontId="0" fillId="0" borderId="122" xfId="0" applyBorder="1"/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166" fontId="47" fillId="0" borderId="108" xfId="0" applyNumberFormat="1" applyFont="1" applyFill="1" applyBorder="1"/>
    <xf numFmtId="166" fontId="47" fillId="0" borderId="108" xfId="0" applyNumberFormat="1" applyFont="1" applyFill="1" applyBorder="1" applyAlignment="1">
      <alignment horizontal="center" wrapText="1"/>
    </xf>
    <xf numFmtId="166" fontId="0" fillId="0" borderId="103" xfId="0" applyNumberFormat="1" applyFill="1" applyBorder="1"/>
    <xf numFmtId="182" fontId="0" fillId="0" borderId="103" xfId="0" applyNumberFormat="1" applyFill="1" applyBorder="1"/>
    <xf numFmtId="166" fontId="0" fillId="46" borderId="103" xfId="0" applyNumberFormat="1" applyFill="1" applyBorder="1"/>
    <xf numFmtId="166" fontId="57" fillId="0" borderId="103" xfId="0" applyNumberFormat="1" applyFont="1" applyBorder="1" applyAlignment="1">
      <alignment horizontal="right"/>
    </xf>
    <xf numFmtId="0" fontId="54" fillId="0" borderId="20" xfId="0" applyFont="1" applyFill="1" applyBorder="1"/>
    <xf numFmtId="2" fontId="47" fillId="0" borderId="103" xfId="0" applyNumberFormat="1" applyFont="1" applyFill="1" applyBorder="1" applyAlignment="1">
      <alignment horizontal="left" wrapText="1"/>
    </xf>
    <xf numFmtId="166" fontId="0" fillId="0" borderId="103" xfId="0" applyNumberFormat="1" applyFill="1" applyBorder="1" applyAlignment="1">
      <alignment horizontal="right"/>
    </xf>
    <xf numFmtId="166" fontId="47" fillId="0" borderId="103" xfId="0" applyNumberFormat="1" applyFont="1" applyFill="1" applyBorder="1" applyAlignment="1">
      <alignment horizontal="right" wrapText="1"/>
    </xf>
    <xf numFmtId="0" fontId="45" fillId="0" borderId="110" xfId="0" applyFont="1" applyFill="1" applyBorder="1" applyAlignment="1">
      <alignment horizontal="left" wrapText="1"/>
    </xf>
    <xf numFmtId="0" fontId="47" fillId="0" borderId="103" xfId="0" applyFont="1" applyFill="1" applyBorder="1" applyAlignment="1">
      <alignment wrapText="1"/>
    </xf>
    <xf numFmtId="0" fontId="47" fillId="0" borderId="103" xfId="0" applyFont="1" applyFill="1" applyBorder="1" applyAlignment="1">
      <alignment horizontal="right" wrapText="1"/>
    </xf>
    <xf numFmtId="0" fontId="47" fillId="0" borderId="0" xfId="0" applyFont="1" applyFill="1" applyBorder="1" applyAlignment="1">
      <alignment horizontal="center" wrapText="1"/>
    </xf>
    <xf numFmtId="0" fontId="4" fillId="0" borderId="113" xfId="0" applyFont="1" applyFill="1" applyBorder="1"/>
    <xf numFmtId="0" fontId="4" fillId="0" borderId="0" xfId="0" applyFont="1" applyFill="1" applyBorder="1"/>
    <xf numFmtId="0" fontId="5" fillId="0" borderId="117" xfId="0" applyFont="1" applyFill="1" applyBorder="1"/>
    <xf numFmtId="166" fontId="0" fillId="46" borderId="103" xfId="0" applyNumberForma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44" fontId="0" fillId="0" borderId="0" xfId="0" applyNumberFormat="1" applyFill="1" applyBorder="1" applyAlignment="1">
      <alignment horizontal="left" vertical="center" wrapText="1"/>
    </xf>
    <xf numFmtId="0" fontId="61" fillId="0" borderId="0" xfId="0" applyFont="1" applyAlignment="1">
      <alignment horizontal="left"/>
    </xf>
    <xf numFmtId="183" fontId="0" fillId="0" borderId="0" xfId="0" applyNumberFormat="1"/>
    <xf numFmtId="0" fontId="0" fillId="18" borderId="0" xfId="0" applyFill="1" applyBorder="1"/>
    <xf numFmtId="2" fontId="0" fillId="0" borderId="103" xfId="0" applyNumberFormat="1" applyBorder="1"/>
    <xf numFmtId="0" fontId="0" fillId="46" borderId="2" xfId="0" applyFill="1" applyBorder="1"/>
    <xf numFmtId="0" fontId="0" fillId="46" borderId="3" xfId="0" applyFill="1" applyBorder="1"/>
    <xf numFmtId="0" fontId="0" fillId="46" borderId="4" xfId="0" applyFill="1" applyBorder="1"/>
    <xf numFmtId="0" fontId="0" fillId="46" borderId="43" xfId="0" applyFill="1" applyBorder="1"/>
    <xf numFmtId="0" fontId="0" fillId="46" borderId="107" xfId="0" applyFill="1" applyBorder="1"/>
    <xf numFmtId="0" fontId="62" fillId="0" borderId="5" xfId="0" applyFont="1" applyFill="1" applyBorder="1"/>
    <xf numFmtId="0" fontId="0" fillId="0" borderId="109" xfId="0" applyBorder="1"/>
    <xf numFmtId="0" fontId="0" fillId="0" borderId="3" xfId="0" applyBorder="1" applyAlignment="1">
      <alignment horizontal="left"/>
    </xf>
    <xf numFmtId="0" fontId="4" fillId="0" borderId="111" xfId="0" applyFont="1" applyBorder="1"/>
    <xf numFmtId="0" fontId="0" fillId="48" borderId="125" xfId="0" applyFill="1" applyBorder="1"/>
    <xf numFmtId="0" fontId="0" fillId="0" borderId="116" xfId="0" applyBorder="1"/>
    <xf numFmtId="2" fontId="0" fillId="0" borderId="51" xfId="0" applyNumberFormat="1" applyBorder="1" applyAlignment="1">
      <alignment vertical="center"/>
    </xf>
    <xf numFmtId="0" fontId="0" fillId="0" borderId="124" xfId="0" applyBorder="1"/>
    <xf numFmtId="0" fontId="0" fillId="0" borderId="6" xfId="0" applyFill="1" applyBorder="1"/>
    <xf numFmtId="0" fontId="0" fillId="0" borderId="103" xfId="0" applyBorder="1" applyAlignment="1">
      <alignment horizontal="left"/>
    </xf>
    <xf numFmtId="0" fontId="0" fillId="0" borderId="108" xfId="0" applyFill="1" applyBorder="1"/>
    <xf numFmtId="0" fontId="55" fillId="0" borderId="110" xfId="0" applyFont="1" applyBorder="1"/>
    <xf numFmtId="0" fontId="55" fillId="0" borderId="116" xfId="0" applyFont="1" applyBorder="1"/>
    <xf numFmtId="0" fontId="45" fillId="18" borderId="103" xfId="0" applyFont="1" applyFill="1" applyBorder="1" applyAlignment="1">
      <alignment horizontal="left" wrapText="1"/>
    </xf>
    <xf numFmtId="0" fontId="45" fillId="18" borderId="103" xfId="0" applyFont="1" applyFill="1" applyBorder="1"/>
    <xf numFmtId="0" fontId="0" fillId="18" borderId="103" xfId="0" applyFill="1" applyBorder="1" applyAlignment="1">
      <alignment horizontal="center"/>
    </xf>
    <xf numFmtId="0" fontId="0" fillId="18" borderId="124" xfId="0" applyFill="1" applyBorder="1" applyAlignment="1">
      <alignment horizontal="center"/>
    </xf>
    <xf numFmtId="0" fontId="55" fillId="0" borderId="24" xfId="0" applyFont="1" applyBorder="1"/>
    <xf numFmtId="0" fontId="55" fillId="0" borderId="25" xfId="0" applyFont="1" applyBorder="1"/>
    <xf numFmtId="0" fontId="0" fillId="0" borderId="60" xfId="0" applyBorder="1"/>
    <xf numFmtId="43" fontId="0" fillId="0" borderId="0" xfId="0" applyNumberFormat="1" applyFill="1" applyBorder="1"/>
    <xf numFmtId="0" fontId="0" fillId="0" borderId="103" xfId="0" applyFont="1" applyFill="1" applyBorder="1" applyAlignment="1">
      <alignment horizontal="right"/>
    </xf>
    <xf numFmtId="0" fontId="0" fillId="0" borderId="123" xfId="0" applyBorder="1"/>
    <xf numFmtId="181" fontId="4" fillId="0" borderId="0" xfId="0" applyNumberFormat="1" applyFont="1" applyBorder="1" applyAlignment="1">
      <alignment horizontal="center"/>
    </xf>
    <xf numFmtId="0" fontId="64" fillId="0" borderId="128" xfId="0" applyFont="1" applyBorder="1" applyAlignment="1">
      <alignment horizontal="justify" vertical="center"/>
    </xf>
    <xf numFmtId="0" fontId="65" fillId="0" borderId="20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/>
    </xf>
    <xf numFmtId="0" fontId="0" fillId="0" borderId="25" xfId="0" applyFill="1" applyBorder="1" applyAlignment="1">
      <alignment vertical="center" wrapText="1"/>
    </xf>
    <xf numFmtId="0" fontId="45" fillId="0" borderId="59" xfId="0" applyFont="1" applyFill="1" applyBorder="1" applyAlignment="1">
      <alignment horizontal="left" wrapText="1"/>
    </xf>
    <xf numFmtId="2" fontId="0" fillId="0" borderId="106" xfId="0" applyNumberFormat="1" applyBorder="1" applyAlignment="1">
      <alignment vertical="center"/>
    </xf>
    <xf numFmtId="0" fontId="0" fillId="0" borderId="14" xfId="0" applyFill="1" applyBorder="1" applyAlignment="1">
      <alignment horizontal="center"/>
    </xf>
    <xf numFmtId="0" fontId="0" fillId="0" borderId="6" xfId="0" applyBorder="1" applyAlignment="1"/>
    <xf numFmtId="0" fontId="0" fillId="0" borderId="107" xfId="0" applyBorder="1" applyAlignment="1">
      <alignment horizontal="left"/>
    </xf>
    <xf numFmtId="0" fontId="4" fillId="0" borderId="4" xfId="0" applyFont="1" applyBorder="1" applyAlignment="1"/>
    <xf numFmtId="0" fontId="4" fillId="0" borderId="46" xfId="0" applyFont="1" applyFill="1" applyBorder="1" applyAlignment="1">
      <alignment horizontal="right"/>
    </xf>
    <xf numFmtId="0" fontId="4" fillId="0" borderId="129" xfId="0" applyFont="1" applyFill="1" applyBorder="1" applyAlignment="1">
      <alignment horizontal="right"/>
    </xf>
    <xf numFmtId="0" fontId="0" fillId="0" borderId="29" xfId="0" applyBorder="1" applyAlignment="1"/>
    <xf numFmtId="0" fontId="0" fillId="0" borderId="112" xfId="0" applyBorder="1" applyAlignment="1"/>
    <xf numFmtId="4" fontId="0" fillId="0" borderId="18" xfId="0" applyNumberFormat="1" applyBorder="1" applyAlignment="1">
      <alignment horizontal="right"/>
    </xf>
    <xf numFmtId="4" fontId="0" fillId="0" borderId="103" xfId="0" applyNumberFormat="1" applyBorder="1" applyAlignment="1">
      <alignment horizontal="right"/>
    </xf>
    <xf numFmtId="0" fontId="4" fillId="0" borderId="121" xfId="0" applyFont="1" applyFill="1" applyBorder="1" applyAlignment="1">
      <alignment horizontal="right"/>
    </xf>
    <xf numFmtId="4" fontId="45" fillId="0" borderId="4" xfId="0" applyNumberFormat="1" applyFont="1" applyFill="1" applyBorder="1" applyAlignment="1">
      <alignment horizontal="right" wrapText="1"/>
    </xf>
    <xf numFmtId="0" fontId="0" fillId="0" borderId="6" xfId="0" applyFont="1" applyFill="1" applyBorder="1" applyAlignment="1">
      <alignment horizontal="right"/>
    </xf>
    <xf numFmtId="0" fontId="4" fillId="0" borderId="6" xfId="0" applyFont="1" applyBorder="1"/>
    <xf numFmtId="0" fontId="0" fillId="0" borderId="117" xfId="0" applyFill="1" applyBorder="1" applyAlignment="1">
      <alignment vertical="center"/>
    </xf>
    <xf numFmtId="0" fontId="65" fillId="0" borderId="5" xfId="0" applyFont="1" applyFill="1" applyBorder="1" applyAlignment="1">
      <alignment horizontal="left" vertical="center" wrapText="1"/>
    </xf>
    <xf numFmtId="4" fontId="0" fillId="0" borderId="123" xfId="0" applyNumberFormat="1" applyBorder="1" applyAlignment="1">
      <alignment horizontal="right"/>
    </xf>
    <xf numFmtId="4" fontId="0" fillId="0" borderId="51" xfId="0" applyNumberFormat="1" applyBorder="1" applyAlignment="1">
      <alignment horizontal="right"/>
    </xf>
    <xf numFmtId="0" fontId="0" fillId="0" borderId="54" xfId="0" applyBorder="1" applyAlignment="1">
      <alignment horizontal="right"/>
    </xf>
    <xf numFmtId="0" fontId="0" fillId="0" borderId="94" xfId="0" applyFill="1" applyBorder="1" applyAlignment="1">
      <alignment horizontal="center"/>
    </xf>
    <xf numFmtId="0" fontId="0" fillId="0" borderId="132" xfId="0" applyFill="1" applyBorder="1" applyAlignment="1">
      <alignment horizontal="center"/>
    </xf>
    <xf numFmtId="0" fontId="0" fillId="0" borderId="123" xfId="0" applyBorder="1" applyAlignment="1"/>
    <xf numFmtId="4" fontId="0" fillId="0" borderId="55" xfId="0" applyNumberFormat="1" applyBorder="1" applyAlignment="1">
      <alignment horizontal="right"/>
    </xf>
    <xf numFmtId="0" fontId="0" fillId="0" borderId="129" xfId="0" applyBorder="1"/>
    <xf numFmtId="0" fontId="0" fillId="0" borderId="16" xfId="0" applyFill="1" applyBorder="1" applyAlignment="1">
      <alignment vertical="center" wrapText="1"/>
    </xf>
    <xf numFmtId="0" fontId="0" fillId="0" borderId="59" xfId="0" applyBorder="1"/>
    <xf numFmtId="4" fontId="66" fillId="0" borderId="114" xfId="0" applyNumberFormat="1" applyFont="1" applyBorder="1"/>
    <xf numFmtId="178" fontId="4" fillId="0" borderId="0" xfId="0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right"/>
    </xf>
    <xf numFmtId="0" fontId="4" fillId="0" borderId="24" xfId="0" applyFont="1" applyFill="1" applyBorder="1" applyAlignment="1">
      <alignment horizontal="right"/>
    </xf>
    <xf numFmtId="0" fontId="4" fillId="0" borderId="133" xfId="0" applyFont="1" applyFill="1" applyBorder="1" applyAlignment="1">
      <alignment horizontal="right"/>
    </xf>
    <xf numFmtId="0" fontId="55" fillId="0" borderId="117" xfId="0" applyFont="1" applyBorder="1"/>
    <xf numFmtId="0" fontId="0" fillId="0" borderId="135" xfId="0" applyBorder="1"/>
    <xf numFmtId="0" fontId="66" fillId="18" borderId="124" xfId="0" applyFont="1" applyFill="1" applyBorder="1" applyAlignment="1">
      <alignment horizontal="center"/>
    </xf>
    <xf numFmtId="4" fontId="0" fillId="0" borderId="120" xfId="0" applyNumberForma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Alignment="1">
      <alignment horizontal="left"/>
    </xf>
    <xf numFmtId="9" fontId="4" fillId="0" borderId="0" xfId="1" applyFont="1" applyFill="1" applyBorder="1" applyAlignment="1">
      <alignment horizontal="center" vertical="center"/>
    </xf>
    <xf numFmtId="166" fontId="0" fillId="0" borderId="0" xfId="0" applyNumberFormat="1" applyFill="1" applyAlignment="1">
      <alignment horizontal="center"/>
    </xf>
    <xf numFmtId="4" fontId="45" fillId="46" borderId="4" xfId="0" applyNumberFormat="1" applyFont="1" applyFill="1" applyBorder="1" applyAlignment="1">
      <alignment horizontal="right" wrapText="1"/>
    </xf>
    <xf numFmtId="0" fontId="0" fillId="0" borderId="137" xfId="0" applyBorder="1"/>
    <xf numFmtId="0" fontId="4" fillId="0" borderId="92" xfId="0" applyFont="1" applyFill="1" applyBorder="1" applyAlignment="1"/>
    <xf numFmtId="0" fontId="0" fillId="0" borderId="20" xfId="0" applyFont="1" applyFill="1" applyBorder="1" applyAlignment="1">
      <alignment horizontal="left"/>
    </xf>
    <xf numFmtId="0" fontId="0" fillId="0" borderId="103" xfId="0" applyFont="1" applyFill="1" applyBorder="1" applyAlignment="1">
      <alignment horizontal="left"/>
    </xf>
    <xf numFmtId="0" fontId="0" fillId="0" borderId="20" xfId="0" applyBorder="1" applyAlignment="1">
      <alignment horizontal="left"/>
    </xf>
    <xf numFmtId="0" fontId="4" fillId="0" borderId="51" xfId="0" applyFont="1" applyBorder="1"/>
    <xf numFmtId="0" fontId="0" fillId="0" borderId="2" xfId="0" applyBorder="1" applyAlignment="1"/>
    <xf numFmtId="0" fontId="0" fillId="0" borderId="4" xfId="0" applyBorder="1" applyAlignment="1"/>
    <xf numFmtId="0" fontId="0" fillId="0" borderId="0" xfId="0" applyBorder="1" applyAlignment="1"/>
    <xf numFmtId="2" fontId="0" fillId="0" borderId="6" xfId="0" applyNumberFormat="1" applyBorder="1" applyAlignment="1">
      <alignment vertical="center"/>
    </xf>
    <xf numFmtId="0" fontId="0" fillId="18" borderId="59" xfId="0" applyFill="1" applyBorder="1"/>
    <xf numFmtId="0" fontId="0" fillId="18" borderId="73" xfId="0" applyFill="1" applyBorder="1"/>
    <xf numFmtId="0" fontId="4" fillId="18" borderId="54" xfId="0" applyFont="1" applyFill="1" applyBorder="1"/>
    <xf numFmtId="0" fontId="4" fillId="18" borderId="0" xfId="0" applyFont="1" applyFill="1" applyBorder="1"/>
    <xf numFmtId="0" fontId="0" fillId="0" borderId="0" xfId="0" applyFont="1" applyFill="1" applyBorder="1" applyAlignment="1">
      <alignment horizontal="right"/>
    </xf>
    <xf numFmtId="0" fontId="4" fillId="54" borderId="5" xfId="0" applyFont="1" applyFill="1" applyBorder="1"/>
    <xf numFmtId="0" fontId="4" fillId="54" borderId="0" xfId="0" applyFont="1" applyFill="1" applyBorder="1"/>
    <xf numFmtId="0" fontId="4" fillId="54" borderId="51" xfId="0" applyFont="1" applyFill="1" applyBorder="1"/>
    <xf numFmtId="0" fontId="4" fillId="18" borderId="51" xfId="0" applyFont="1" applyFill="1" applyBorder="1"/>
    <xf numFmtId="0" fontId="63" fillId="18" borderId="0" xfId="0" applyFont="1" applyFill="1" applyBorder="1" applyAlignment="1">
      <alignment horizontal="left"/>
    </xf>
    <xf numFmtId="177" fontId="45" fillId="18" borderId="108" xfId="0" applyNumberFormat="1" applyFont="1" applyFill="1" applyBorder="1" applyAlignment="1">
      <alignment horizontal="left"/>
    </xf>
    <xf numFmtId="0" fontId="63" fillId="18" borderId="15" xfId="0" applyFont="1" applyFill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10" fontId="45" fillId="0" borderId="120" xfId="0" applyNumberFormat="1" applyFont="1" applyFill="1" applyBorder="1" applyAlignment="1">
      <alignment horizontal="left" wrapText="1"/>
    </xf>
    <xf numFmtId="2" fontId="0" fillId="0" borderId="103" xfId="0" applyNumberFormat="1" applyBorder="1" applyAlignment="1">
      <alignment vertical="center"/>
    </xf>
    <xf numFmtId="0" fontId="0" fillId="0" borderId="103" xfId="0" applyFont="1" applyFill="1" applyBorder="1" applyAlignment="1">
      <alignment horizontal="right" vertical="center"/>
    </xf>
    <xf numFmtId="0" fontId="4" fillId="0" borderId="103" xfId="0" applyFont="1" applyFill="1" applyBorder="1" applyAlignment="1">
      <alignment horizontal="right" vertical="center"/>
    </xf>
    <xf numFmtId="0" fontId="0" fillId="0" borderId="103" xfId="0" applyFont="1" applyFill="1" applyBorder="1" applyAlignment="1">
      <alignment horizontal="center" vertical="center"/>
    </xf>
    <xf numFmtId="2" fontId="0" fillId="0" borderId="0" xfId="0" applyNumberFormat="1" applyBorder="1"/>
    <xf numFmtId="2" fontId="0" fillId="0" borderId="0" xfId="0" applyNumberFormat="1" applyBorder="1" applyAlignment="1">
      <alignment vertical="center"/>
    </xf>
    <xf numFmtId="0" fontId="54" fillId="0" borderId="0" xfId="0" applyFont="1" applyBorder="1" applyAlignment="1">
      <alignment horizontal="center" vertical="center" wrapText="1"/>
    </xf>
    <xf numFmtId="2" fontId="0" fillId="0" borderId="103" xfId="0" applyNumberFormat="1" applyFont="1" applyFill="1" applyBorder="1" applyAlignment="1">
      <alignment horizontal="right"/>
    </xf>
    <xf numFmtId="0" fontId="0" fillId="0" borderId="103" xfId="0" applyFill="1" applyBorder="1" applyAlignment="1">
      <alignment horizontal="center" wrapText="1"/>
    </xf>
    <xf numFmtId="0" fontId="0" fillId="0" borderId="120" xfId="0" applyFill="1" applyBorder="1" applyAlignment="1">
      <alignment horizontal="center" wrapText="1"/>
    </xf>
    <xf numFmtId="2" fontId="0" fillId="0" borderId="0" xfId="0" applyNumberFormat="1" applyFont="1" applyFill="1" applyBorder="1" applyAlignment="1">
      <alignment horizontal="right"/>
    </xf>
    <xf numFmtId="0" fontId="54" fillId="0" borderId="136" xfId="0" applyFont="1" applyBorder="1" applyAlignment="1"/>
    <xf numFmtId="0" fontId="0" fillId="0" borderId="136" xfId="0" applyBorder="1"/>
    <xf numFmtId="2" fontId="54" fillId="0" borderId="103" xfId="0" applyNumberFormat="1" applyFont="1" applyBorder="1" applyAlignment="1">
      <alignment vertical="center" wrapText="1"/>
    </xf>
    <xf numFmtId="10" fontId="0" fillId="0" borderId="103" xfId="0" applyNumberFormat="1" applyBorder="1"/>
    <xf numFmtId="0" fontId="54" fillId="0" borderId="20" xfId="0" applyFont="1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5" fillId="0" borderId="47" xfId="0" applyFont="1" applyFill="1" applyBorder="1" applyAlignment="1">
      <alignment horizontal="center" vertical="center" wrapText="1"/>
    </xf>
    <xf numFmtId="0" fontId="0" fillId="0" borderId="130" xfId="0" applyBorder="1" applyAlignment="1">
      <alignment horizontal="center"/>
    </xf>
    <xf numFmtId="0" fontId="54" fillId="0" borderId="103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45" fillId="0" borderId="0" xfId="0" applyFont="1" applyFill="1" applyBorder="1" applyAlignment="1">
      <alignment horizontal="center" vertical="center" wrapText="1"/>
    </xf>
    <xf numFmtId="0" fontId="54" fillId="0" borderId="118" xfId="0" applyFont="1" applyBorder="1" applyAlignment="1">
      <alignment vertical="center" wrapText="1"/>
    </xf>
    <xf numFmtId="0" fontId="54" fillId="0" borderId="132" xfId="0" applyFont="1" applyBorder="1" applyAlignment="1">
      <alignment horizontal="center" vertical="center" wrapText="1"/>
    </xf>
    <xf numFmtId="0" fontId="54" fillId="0" borderId="132" xfId="0" applyFont="1" applyBorder="1" applyAlignment="1"/>
    <xf numFmtId="0" fontId="0" fillId="0" borderId="132" xfId="0" applyBorder="1"/>
    <xf numFmtId="0" fontId="54" fillId="0" borderId="0" xfId="0" applyFont="1" applyBorder="1" applyAlignment="1">
      <alignment horizontal="right" vertical="center"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0" fillId="0" borderId="0" xfId="0" applyFont="1" applyFill="1"/>
    <xf numFmtId="0" fontId="0" fillId="0" borderId="5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wrapText="1"/>
    </xf>
    <xf numFmtId="0" fontId="0" fillId="0" borderId="6" xfId="0" applyFont="1" applyBorder="1"/>
    <xf numFmtId="4" fontId="0" fillId="0" borderId="0" xfId="0" applyNumberFormat="1" applyFont="1" applyBorder="1"/>
    <xf numFmtId="10" fontId="0" fillId="0" borderId="0" xfId="0" applyNumberFormat="1" applyFont="1" applyBorder="1" applyAlignment="1">
      <alignment horizontal="left"/>
    </xf>
    <xf numFmtId="0" fontId="0" fillId="0" borderId="7" xfId="0" applyFont="1" applyBorder="1"/>
    <xf numFmtId="14" fontId="0" fillId="0" borderId="8" xfId="0" applyNumberFormat="1" applyFont="1" applyBorder="1" applyAlignment="1"/>
    <xf numFmtId="0" fontId="0" fillId="0" borderId="8" xfId="0" applyFont="1" applyBorder="1" applyAlignment="1"/>
    <xf numFmtId="0" fontId="0" fillId="0" borderId="8" xfId="0" applyFont="1" applyBorder="1"/>
    <xf numFmtId="0" fontId="0" fillId="15" borderId="43" xfId="0" applyFont="1" applyFill="1" applyBorder="1" applyAlignment="1">
      <alignment horizontal="center" vertical="center"/>
    </xf>
    <xf numFmtId="0" fontId="0" fillId="15" borderId="8" xfId="0" applyFont="1" applyFill="1" applyBorder="1" applyAlignment="1">
      <alignment horizontal="center" vertical="center"/>
    </xf>
    <xf numFmtId="0" fontId="0" fillId="15" borderId="8" xfId="0" applyFont="1" applyFill="1" applyBorder="1" applyAlignment="1">
      <alignment horizontal="center" vertical="center" wrapText="1"/>
    </xf>
    <xf numFmtId="0" fontId="0" fillId="15" borderId="8" xfId="0" applyFont="1" applyFill="1" applyBorder="1" applyAlignment="1">
      <alignment horizontal="center"/>
    </xf>
    <xf numFmtId="0" fontId="0" fillId="15" borderId="9" xfId="0" applyFont="1" applyFill="1" applyBorder="1" applyAlignment="1">
      <alignment horizontal="center"/>
    </xf>
    <xf numFmtId="0" fontId="0" fillId="16" borderId="16" xfId="0" applyFont="1" applyFill="1" applyBorder="1" applyAlignment="1">
      <alignment horizontal="center" vertical="center"/>
    </xf>
    <xf numFmtId="0" fontId="0" fillId="16" borderId="17" xfId="0" applyFont="1" applyFill="1" applyBorder="1" applyAlignment="1">
      <alignment vertical="center"/>
    </xf>
    <xf numFmtId="0" fontId="0" fillId="16" borderId="17" xfId="0" applyFont="1" applyFill="1" applyBorder="1" applyAlignment="1">
      <alignment horizontal="left" vertical="center"/>
    </xf>
    <xf numFmtId="4" fontId="0" fillId="16" borderId="17" xfId="0" applyNumberFormat="1" applyFont="1" applyFill="1" applyBorder="1" applyAlignment="1">
      <alignment vertical="center"/>
    </xf>
    <xf numFmtId="43" fontId="0" fillId="16" borderId="17" xfId="0" applyNumberFormat="1" applyFont="1" applyFill="1" applyBorder="1" applyAlignment="1">
      <alignment vertical="center"/>
    </xf>
    <xf numFmtId="165" fontId="0" fillId="16" borderId="17" xfId="0" applyNumberFormat="1" applyFont="1" applyFill="1" applyBorder="1" applyAlignment="1">
      <alignment vertical="center"/>
    </xf>
    <xf numFmtId="0" fontId="0" fillId="18" borderId="0" xfId="0" applyFont="1" applyFill="1" applyAlignment="1">
      <alignment horizontal="left"/>
    </xf>
    <xf numFmtId="165" fontId="0" fillId="18" borderId="108" xfId="0" applyNumberFormat="1" applyFont="1" applyFill="1" applyBorder="1" applyAlignment="1">
      <alignment horizontal="center" vertical="center"/>
    </xf>
    <xf numFmtId="165" fontId="0" fillId="18" borderId="107" xfId="0" applyNumberFormat="1" applyFont="1" applyFill="1" applyBorder="1" applyAlignment="1">
      <alignment horizontal="center" vertical="center"/>
    </xf>
    <xf numFmtId="0" fontId="0" fillId="16" borderId="24" xfId="0" applyFont="1" applyFill="1" applyBorder="1" applyAlignment="1">
      <alignment horizontal="center" vertical="center"/>
    </xf>
    <xf numFmtId="0" fontId="0" fillId="16" borderId="21" xfId="0" applyFont="1" applyFill="1" applyBorder="1" applyAlignment="1">
      <alignment vertical="center"/>
    </xf>
    <xf numFmtId="0" fontId="0" fillId="16" borderId="21" xfId="0" applyFont="1" applyFill="1" applyBorder="1" applyAlignment="1">
      <alignment horizontal="center" vertical="center"/>
    </xf>
    <xf numFmtId="0" fontId="0" fillId="16" borderId="21" xfId="0" applyFont="1" applyFill="1" applyBorder="1" applyAlignment="1">
      <alignment vertical="center" wrapText="1"/>
    </xf>
    <xf numFmtId="4" fontId="0" fillId="16" borderId="21" xfId="0" applyNumberFormat="1" applyFont="1" applyFill="1" applyBorder="1" applyAlignment="1">
      <alignment vertical="center"/>
    </xf>
    <xf numFmtId="43" fontId="0" fillId="16" borderId="21" xfId="0" applyNumberFormat="1" applyFont="1" applyFill="1" applyBorder="1" applyAlignment="1">
      <alignment vertical="center"/>
    </xf>
    <xf numFmtId="165" fontId="0" fillId="16" borderId="21" xfId="0" applyNumberFormat="1" applyFont="1" applyFill="1" applyBorder="1" applyAlignment="1">
      <alignment vertical="center"/>
    </xf>
    <xf numFmtId="165" fontId="0" fillId="18" borderId="0" xfId="0" applyNumberFormat="1" applyFont="1" applyFill="1" applyBorder="1" applyAlignment="1">
      <alignment horizontal="center" vertical="center"/>
    </xf>
    <xf numFmtId="165" fontId="0" fillId="18" borderId="6" xfId="0" applyNumberFormat="1" applyFont="1" applyFill="1" applyBorder="1" applyAlignment="1">
      <alignment horizontal="center" vertical="center"/>
    </xf>
    <xf numFmtId="0" fontId="0" fillId="16" borderId="58" xfId="0" applyFont="1" applyFill="1" applyBorder="1" applyAlignment="1">
      <alignment horizontal="center" vertical="center"/>
    </xf>
    <xf numFmtId="0" fontId="0" fillId="16" borderId="63" xfId="0" applyFont="1" applyFill="1" applyBorder="1" applyAlignment="1">
      <alignment vertical="center"/>
    </xf>
    <xf numFmtId="0" fontId="0" fillId="16" borderId="56" xfId="0" applyFont="1" applyFill="1" applyBorder="1" applyAlignment="1">
      <alignment horizontal="center" vertical="center"/>
    </xf>
    <xf numFmtId="0" fontId="0" fillId="16" borderId="56" xfId="0" applyFont="1" applyFill="1" applyBorder="1" applyAlignment="1">
      <alignment wrapText="1"/>
    </xf>
    <xf numFmtId="4" fontId="0" fillId="16" borderId="56" xfId="0" applyNumberFormat="1" applyFont="1" applyFill="1" applyBorder="1" applyAlignment="1">
      <alignment vertical="center"/>
    </xf>
    <xf numFmtId="43" fontId="0" fillId="16" borderId="56" xfId="0" applyNumberFormat="1" applyFont="1" applyFill="1" applyBorder="1" applyAlignment="1">
      <alignment vertical="center"/>
    </xf>
    <xf numFmtId="165" fontId="0" fillId="16" borderId="56" xfId="0" applyNumberFormat="1" applyFont="1" applyFill="1" applyBorder="1" applyAlignment="1">
      <alignment vertical="center"/>
    </xf>
    <xf numFmtId="165" fontId="0" fillId="18" borderId="15" xfId="0" applyNumberFormat="1" applyFont="1" applyFill="1" applyBorder="1" applyAlignment="1">
      <alignment horizontal="center" vertical="center"/>
    </xf>
    <xf numFmtId="165" fontId="0" fillId="18" borderId="13" xfId="0" applyNumberFormat="1" applyFont="1" applyFill="1" applyBorder="1" applyAlignment="1">
      <alignment horizontal="center" vertical="center"/>
    </xf>
    <xf numFmtId="0" fontId="0" fillId="16" borderId="70" xfId="0" applyFont="1" applyFill="1" applyBorder="1" applyAlignment="1">
      <alignment horizontal="center" vertical="center"/>
    </xf>
    <xf numFmtId="43" fontId="0" fillId="16" borderId="18" xfId="0" applyNumberFormat="1" applyFont="1" applyFill="1" applyBorder="1" applyAlignment="1">
      <alignment vertical="center"/>
    </xf>
    <xf numFmtId="165" fontId="0" fillId="16" borderId="18" xfId="0" applyNumberFormat="1" applyFont="1" applyFill="1" applyBorder="1" applyAlignment="1">
      <alignment vertical="center"/>
    </xf>
    <xf numFmtId="43" fontId="0" fillId="0" borderId="0" xfId="0" applyNumberFormat="1" applyFont="1"/>
    <xf numFmtId="0" fontId="0" fillId="18" borderId="15" xfId="0" applyFont="1" applyFill="1" applyBorder="1"/>
    <xf numFmtId="0" fontId="0" fillId="16" borderId="59" xfId="0" applyFont="1" applyFill="1" applyBorder="1" applyAlignment="1">
      <alignment horizontal="center" vertical="center"/>
    </xf>
    <xf numFmtId="0" fontId="0" fillId="16" borderId="52" xfId="0" applyFont="1" applyFill="1" applyBorder="1" applyAlignment="1">
      <alignment vertical="center"/>
    </xf>
    <xf numFmtId="0" fontId="0" fillId="16" borderId="73" xfId="0" applyFont="1" applyFill="1" applyBorder="1" applyAlignment="1">
      <alignment horizontal="center" vertical="center"/>
    </xf>
    <xf numFmtId="0" fontId="0" fillId="16" borderId="52" xfId="0" applyFont="1" applyFill="1" applyBorder="1" applyAlignment="1">
      <alignment horizontal="left" wrapText="1"/>
    </xf>
    <xf numFmtId="4" fontId="0" fillId="16" borderId="52" xfId="0" applyNumberFormat="1" applyFont="1" applyFill="1" applyBorder="1" applyAlignment="1">
      <alignment vertical="center"/>
    </xf>
    <xf numFmtId="43" fontId="0" fillId="16" borderId="52" xfId="0" applyNumberFormat="1" applyFont="1" applyFill="1" applyBorder="1" applyAlignment="1">
      <alignment vertical="center"/>
    </xf>
    <xf numFmtId="165" fontId="0" fillId="16" borderId="52" xfId="0" applyNumberFormat="1" applyFont="1" applyFill="1" applyBorder="1" applyAlignment="1">
      <alignment vertical="center"/>
    </xf>
    <xf numFmtId="166" fontId="0" fillId="0" borderId="0" xfId="0" applyNumberFormat="1" applyFont="1"/>
    <xf numFmtId="164" fontId="0" fillId="0" borderId="0" xfId="0" applyNumberFormat="1" applyFont="1"/>
    <xf numFmtId="0" fontId="0" fillId="18" borderId="0" xfId="0" applyFont="1" applyFill="1" applyAlignment="1">
      <alignment wrapText="1"/>
    </xf>
    <xf numFmtId="0" fontId="0" fillId="18" borderId="0" xfId="0" applyFont="1" applyFill="1"/>
    <xf numFmtId="4" fontId="0" fillId="18" borderId="0" xfId="0" applyNumberFormat="1" applyFont="1" applyFill="1"/>
    <xf numFmtId="4" fontId="0" fillId="0" borderId="0" xfId="0" applyNumberFormat="1" applyFont="1"/>
    <xf numFmtId="4" fontId="0" fillId="0" borderId="0" xfId="0" applyNumberFormat="1" applyFont="1" applyBorder="1" applyAlignment="1">
      <alignment horizontal="center"/>
    </xf>
    <xf numFmtId="4" fontId="0" fillId="0" borderId="6" xfId="0" applyNumberFormat="1" applyFont="1" applyBorder="1" applyAlignment="1">
      <alignment horizontal="center"/>
    </xf>
    <xf numFmtId="14" fontId="0" fillId="0" borderId="0" xfId="0" applyNumberFormat="1" applyFont="1" applyBorder="1" applyAlignment="1">
      <alignment horizontal="center"/>
    </xf>
    <xf numFmtId="0" fontId="0" fillId="0" borderId="8" xfId="0" applyFont="1" applyBorder="1" applyAlignment="1">
      <alignment horizontal="left"/>
    </xf>
    <xf numFmtId="0" fontId="0" fillId="0" borderId="8" xfId="0" applyFont="1" applyBorder="1" applyAlignment="1">
      <alignment wrapText="1"/>
    </xf>
    <xf numFmtId="4" fontId="0" fillId="0" borderId="0" xfId="0" applyNumberFormat="1" applyFont="1" applyAlignment="1">
      <alignment wrapText="1"/>
    </xf>
    <xf numFmtId="0" fontId="0" fillId="0" borderId="0" xfId="0" quotePrefix="1" applyFont="1" applyAlignment="1">
      <alignment horizontal="left"/>
    </xf>
    <xf numFmtId="0" fontId="0" fillId="0" borderId="0" xfId="0" applyFont="1" applyFill="1" applyBorder="1"/>
    <xf numFmtId="4" fontId="0" fillId="0" borderId="0" xfId="0" applyNumberFormat="1" applyFont="1" applyBorder="1" applyAlignment="1">
      <alignment wrapText="1"/>
    </xf>
    <xf numFmtId="0" fontId="0" fillId="0" borderId="106" xfId="0" applyBorder="1" applyAlignment="1">
      <alignment horizontal="center"/>
    </xf>
    <xf numFmtId="0" fontId="0" fillId="0" borderId="124" xfId="0" applyBorder="1" applyAlignment="1">
      <alignment horizontal="center"/>
    </xf>
    <xf numFmtId="165" fontId="0" fillId="0" borderId="17" xfId="0" applyNumberFormat="1" applyFont="1" applyFill="1" applyBorder="1" applyAlignment="1">
      <alignment vertical="center"/>
    </xf>
    <xf numFmtId="0" fontId="0" fillId="0" borderId="70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vertical="center"/>
    </xf>
    <xf numFmtId="0" fontId="0" fillId="0" borderId="56" xfId="0" applyFont="1" applyFill="1" applyBorder="1" applyAlignment="1">
      <alignment horizontal="center" vertical="center"/>
    </xf>
    <xf numFmtId="0" fontId="0" fillId="0" borderId="56" xfId="0" applyFont="1" applyFill="1" applyBorder="1" applyAlignment="1">
      <alignment wrapText="1"/>
    </xf>
    <xf numFmtId="0" fontId="0" fillId="0" borderId="56" xfId="0" applyFont="1" applyFill="1" applyBorder="1" applyAlignment="1">
      <alignment vertical="center"/>
    </xf>
    <xf numFmtId="4" fontId="0" fillId="0" borderId="56" xfId="0" applyNumberFormat="1" applyFont="1" applyFill="1" applyBorder="1" applyAlignment="1">
      <alignment vertical="center"/>
    </xf>
    <xf numFmtId="165" fontId="0" fillId="0" borderId="56" xfId="0" applyNumberFormat="1" applyFont="1" applyFill="1" applyBorder="1" applyAlignment="1">
      <alignment vertical="center"/>
    </xf>
    <xf numFmtId="165" fontId="0" fillId="0" borderId="52" xfId="0" applyNumberFormat="1" applyFont="1" applyFill="1" applyBorder="1" applyAlignment="1">
      <alignment vertical="center"/>
    </xf>
    <xf numFmtId="0" fontId="0" fillId="0" borderId="59" xfId="0" applyFont="1" applyFill="1" applyBorder="1" applyAlignment="1">
      <alignment horizontal="center" vertical="center"/>
    </xf>
    <xf numFmtId="0" fontId="0" fillId="0" borderId="52" xfId="0" applyFont="1" applyFill="1" applyBorder="1" applyAlignment="1">
      <alignment vertical="center"/>
    </xf>
    <xf numFmtId="0" fontId="0" fillId="0" borderId="73" xfId="0" applyFont="1" applyFill="1" applyBorder="1" applyAlignment="1">
      <alignment horizontal="center" vertical="center"/>
    </xf>
    <xf numFmtId="0" fontId="0" fillId="0" borderId="52" xfId="0" applyFont="1" applyFill="1" applyBorder="1" applyAlignment="1">
      <alignment horizontal="left" wrapText="1"/>
    </xf>
    <xf numFmtId="4" fontId="0" fillId="0" borderId="52" xfId="0" applyNumberFormat="1" applyFont="1" applyFill="1" applyBorder="1" applyAlignment="1">
      <alignment vertical="center"/>
    </xf>
    <xf numFmtId="165" fontId="0" fillId="0" borderId="18" xfId="0" applyNumberFormat="1" applyFont="1" applyFill="1" applyBorder="1" applyAlignment="1">
      <alignment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wrapText="1"/>
    </xf>
    <xf numFmtId="4" fontId="0" fillId="0" borderId="17" xfId="0" applyNumberFormat="1" applyFont="1" applyFill="1" applyBorder="1" applyAlignment="1">
      <alignment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vertical="center" wrapText="1"/>
    </xf>
    <xf numFmtId="4" fontId="0" fillId="0" borderId="21" xfId="0" applyNumberFormat="1" applyFont="1" applyFill="1" applyBorder="1" applyAlignment="1">
      <alignment vertical="center"/>
    </xf>
    <xf numFmtId="165" fontId="0" fillId="0" borderId="21" xfId="0" applyNumberFormat="1" applyFont="1" applyFill="1" applyBorder="1" applyAlignment="1">
      <alignment vertical="center"/>
    </xf>
    <xf numFmtId="0" fontId="0" fillId="0" borderId="58" xfId="0" applyFont="1" applyFill="1" applyBorder="1" applyAlignment="1">
      <alignment horizontal="center" vertical="center"/>
    </xf>
    <xf numFmtId="0" fontId="0" fillId="0" borderId="63" xfId="0" applyFont="1" applyFill="1" applyBorder="1" applyAlignment="1">
      <alignment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/>
    </xf>
    <xf numFmtId="2" fontId="0" fillId="0" borderId="0" xfId="0" applyNumberFormat="1" applyFont="1" applyFill="1"/>
    <xf numFmtId="2" fontId="0" fillId="0" borderId="0" xfId="0" applyNumberFormat="1" applyFont="1"/>
    <xf numFmtId="2" fontId="0" fillId="0" borderId="0" xfId="0" applyNumberFormat="1" applyFill="1"/>
    <xf numFmtId="0" fontId="0" fillId="0" borderId="0" xfId="0" applyAlignment="1">
      <alignment horizontal="center"/>
    </xf>
    <xf numFmtId="0" fontId="0" fillId="16" borderId="17" xfId="0" applyFill="1" applyBorder="1" applyAlignment="1">
      <alignment wrapText="1"/>
    </xf>
    <xf numFmtId="0" fontId="0" fillId="0" borderId="7" xfId="0" applyFont="1" applyBorder="1" applyAlignment="1">
      <alignment wrapText="1"/>
    </xf>
    <xf numFmtId="0" fontId="0" fillId="16" borderId="17" xfId="0" applyFont="1" applyFill="1" applyBorder="1" applyAlignment="1">
      <alignment horizontal="center" vertical="center"/>
    </xf>
    <xf numFmtId="0" fontId="0" fillId="16" borderId="52" xfId="0" applyFont="1" applyFill="1" applyBorder="1" applyAlignment="1">
      <alignment horizontal="center" vertical="center"/>
    </xf>
    <xf numFmtId="14" fontId="0" fillId="0" borderId="5" xfId="0" applyNumberFormat="1" applyFont="1" applyBorder="1" applyAlignment="1">
      <alignment horizontal="center"/>
    </xf>
    <xf numFmtId="0" fontId="5" fillId="18" borderId="5" xfId="0" applyFont="1" applyFill="1" applyBorder="1"/>
    <xf numFmtId="0" fontId="5" fillId="18" borderId="12" xfId="0" applyFont="1" applyFill="1" applyBorder="1"/>
    <xf numFmtId="0" fontId="0" fillId="0" borderId="5" xfId="0" applyFont="1" applyBorder="1" applyAlignment="1">
      <alignment horizontal="center" vertical="center"/>
    </xf>
    <xf numFmtId="0" fontId="5" fillId="18" borderId="0" xfId="0" applyFont="1" applyFill="1" applyBorder="1" applyAlignment="1">
      <alignment horizontal="left"/>
    </xf>
    <xf numFmtId="0" fontId="45" fillId="18" borderId="0" xfId="0" applyFont="1" applyFill="1" applyAlignment="1">
      <alignment horizontal="left"/>
    </xf>
    <xf numFmtId="177" fontId="5" fillId="18" borderId="108" xfId="0" applyNumberFormat="1" applyFont="1" applyFill="1" applyBorder="1" applyAlignment="1">
      <alignment horizontal="left"/>
    </xf>
    <xf numFmtId="0" fontId="5" fillId="18" borderId="15" xfId="0" applyFont="1" applyFill="1" applyBorder="1" applyAlignment="1">
      <alignment horizontal="left"/>
    </xf>
    <xf numFmtId="0" fontId="45" fillId="18" borderId="15" xfId="0" applyFont="1" applyFill="1" applyBorder="1"/>
    <xf numFmtId="0" fontId="0" fillId="0" borderId="0" xfId="0" applyBorder="1" applyAlignment="1">
      <alignment horizontal="left" wrapText="1"/>
    </xf>
    <xf numFmtId="0" fontId="2" fillId="17" borderId="15" xfId="0" applyFont="1" applyFill="1" applyBorder="1" applyAlignment="1">
      <alignment horizontal="left" wrapText="1"/>
    </xf>
    <xf numFmtId="0" fontId="2" fillId="17" borderId="13" xfId="0" applyFont="1" applyFill="1" applyBorder="1" applyAlignment="1">
      <alignment horizontal="left" wrapText="1"/>
    </xf>
    <xf numFmtId="181" fontId="0" fillId="18" borderId="15" xfId="0" applyNumberFormat="1" applyFont="1" applyFill="1" applyBorder="1" applyAlignment="1">
      <alignment horizontal="center"/>
    </xf>
    <xf numFmtId="0" fontId="2" fillId="55" borderId="12" xfId="0" applyFont="1" applyFill="1" applyBorder="1" applyAlignment="1">
      <alignment horizontal="center" vertical="center"/>
    </xf>
    <xf numFmtId="0" fontId="2" fillId="55" borderId="15" xfId="0" applyFont="1" applyFill="1" applyBorder="1" applyAlignment="1">
      <alignment horizontal="center" vertical="center"/>
    </xf>
    <xf numFmtId="0" fontId="2" fillId="55" borderId="13" xfId="0" applyFont="1" applyFill="1" applyBorder="1" applyAlignment="1">
      <alignment horizontal="center" vertical="center"/>
    </xf>
    <xf numFmtId="165" fontId="0" fillId="16" borderId="21" xfId="0" applyNumberFormat="1" applyFont="1" applyFill="1" applyBorder="1" applyAlignment="1">
      <alignment horizontal="center" vertical="center"/>
    </xf>
    <xf numFmtId="165" fontId="0" fillId="16" borderId="51" xfId="0" applyNumberFormat="1" applyFont="1" applyFill="1" applyBorder="1" applyAlignment="1">
      <alignment horizontal="center" vertical="center"/>
    </xf>
    <xf numFmtId="165" fontId="0" fillId="16" borderId="17" xfId="0" applyNumberFormat="1" applyFont="1" applyFill="1" applyBorder="1" applyAlignment="1">
      <alignment horizontal="center" vertical="center"/>
    </xf>
    <xf numFmtId="165" fontId="0" fillId="16" borderId="57" xfId="0" applyNumberFormat="1" applyFont="1" applyFill="1" applyBorder="1" applyAlignment="1">
      <alignment horizontal="center" vertical="center"/>
    </xf>
    <xf numFmtId="181" fontId="0" fillId="18" borderId="86" xfId="0" applyNumberFormat="1" applyFont="1" applyFill="1" applyBorder="1" applyAlignment="1">
      <alignment horizontal="center"/>
    </xf>
    <xf numFmtId="166" fontId="63" fillId="18" borderId="86" xfId="0" applyNumberFormat="1" applyFont="1" applyFill="1" applyBorder="1" applyAlignment="1">
      <alignment horizontal="center"/>
    </xf>
    <xf numFmtId="0" fontId="5" fillId="44" borderId="71" xfId="0" applyFont="1" applyFill="1" applyBorder="1" applyAlignment="1">
      <alignment horizontal="left" wrapText="1"/>
    </xf>
    <xf numFmtId="0" fontId="5" fillId="44" borderId="72" xfId="0" applyFont="1" applyFill="1" applyBorder="1" applyAlignment="1">
      <alignment horizontal="left" wrapText="1"/>
    </xf>
    <xf numFmtId="0" fontId="5" fillId="44" borderId="28" xfId="0" applyFont="1" applyFill="1" applyBorder="1" applyAlignment="1">
      <alignment horizontal="left" wrapText="1"/>
    </xf>
    <xf numFmtId="0" fontId="5" fillId="44" borderId="29" xfId="0" applyFont="1" applyFill="1" applyBorder="1" applyAlignment="1">
      <alignment horizontal="left" wrapText="1"/>
    </xf>
    <xf numFmtId="0" fontId="5" fillId="44" borderId="48" xfId="0" applyFont="1" applyFill="1" applyBorder="1" applyAlignment="1">
      <alignment horizontal="left" wrapText="1"/>
    </xf>
    <xf numFmtId="0" fontId="5" fillId="44" borderId="50" xfId="0" applyFont="1" applyFill="1" applyBorder="1" applyAlignment="1">
      <alignment horizontal="left" wrapText="1"/>
    </xf>
    <xf numFmtId="165" fontId="0" fillId="16" borderId="19" xfId="0" applyNumberFormat="1" applyFont="1" applyFill="1" applyBorder="1" applyAlignment="1">
      <alignment horizontal="center" vertical="center"/>
    </xf>
    <xf numFmtId="165" fontId="0" fillId="16" borderId="4" xfId="0" applyNumberFormat="1" applyFont="1" applyFill="1" applyBorder="1" applyAlignment="1">
      <alignment horizontal="center" vertical="center"/>
    </xf>
    <xf numFmtId="166" fontId="63" fillId="18" borderId="108" xfId="0" applyNumberFormat="1" applyFont="1" applyFill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165" fontId="0" fillId="16" borderId="61" xfId="0" applyNumberFormat="1" applyFont="1" applyFill="1" applyBorder="1" applyAlignment="1">
      <alignment horizontal="center" vertical="center"/>
    </xf>
    <xf numFmtId="165" fontId="0" fillId="16" borderId="13" xfId="0" applyNumberFormat="1" applyFont="1" applyFill="1" applyBorder="1" applyAlignment="1">
      <alignment horizontal="center" vertical="center"/>
    </xf>
    <xf numFmtId="0" fontId="5" fillId="44" borderId="0" xfId="0" applyFont="1" applyFill="1" applyBorder="1" applyAlignment="1">
      <alignment horizontal="left" wrapText="1"/>
    </xf>
    <xf numFmtId="165" fontId="0" fillId="16" borderId="64" xfId="0" applyNumberFormat="1" applyFont="1" applyFill="1" applyBorder="1" applyAlignment="1">
      <alignment horizontal="center" vertical="center"/>
    </xf>
    <xf numFmtId="165" fontId="0" fillId="16" borderId="69" xfId="0" applyNumberFormat="1" applyFont="1" applyFill="1" applyBorder="1" applyAlignment="1">
      <alignment horizontal="center" vertical="center"/>
    </xf>
    <xf numFmtId="10" fontId="5" fillId="15" borderId="15" xfId="1" applyNumberFormat="1" applyFont="1" applyFill="1" applyBorder="1" applyAlignment="1">
      <alignment horizontal="center" wrapText="1"/>
    </xf>
    <xf numFmtId="10" fontId="5" fillId="15" borderId="13" xfId="1" applyNumberFormat="1" applyFont="1" applyFill="1" applyBorder="1" applyAlignment="1">
      <alignment horizontal="center" wrapText="1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6" fontId="4" fillId="18" borderId="0" xfId="0" applyNumberFormat="1" applyFont="1" applyFill="1" applyBorder="1" applyAlignment="1">
      <alignment horizontal="center"/>
    </xf>
    <xf numFmtId="166" fontId="4" fillId="18" borderId="6" xfId="0" applyNumberFormat="1" applyFont="1" applyFill="1" applyBorder="1" applyAlignment="1">
      <alignment horizontal="center"/>
    </xf>
    <xf numFmtId="14" fontId="0" fillId="0" borderId="0" xfId="0" applyNumberFormat="1" applyFont="1" applyBorder="1" applyAlignment="1">
      <alignment horizontal="center"/>
    </xf>
    <xf numFmtId="166" fontId="63" fillId="18" borderId="15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10" fontId="4" fillId="0" borderId="0" xfId="0" applyNumberFormat="1" applyFont="1" applyBorder="1" applyAlignment="1">
      <alignment horizontal="center"/>
    </xf>
    <xf numFmtId="10" fontId="4" fillId="0" borderId="6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  <xf numFmtId="0" fontId="4" fillId="54" borderId="2" xfId="0" applyFont="1" applyFill="1" applyBorder="1" applyAlignment="1">
      <alignment horizontal="center" wrapText="1"/>
    </xf>
    <xf numFmtId="0" fontId="4" fillId="54" borderId="3" xfId="0" applyFont="1" applyFill="1" applyBorder="1" applyAlignment="1">
      <alignment horizontal="center" wrapText="1"/>
    </xf>
    <xf numFmtId="0" fontId="4" fillId="54" borderId="4" xfId="0" applyFont="1" applyFill="1" applyBorder="1" applyAlignment="1">
      <alignment horizontal="center" wrapText="1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84" fontId="4" fillId="0" borderId="0" xfId="1" applyNumberFormat="1" applyFont="1" applyFill="1" applyBorder="1" applyAlignment="1">
      <alignment horizontal="center" vertical="center"/>
    </xf>
    <xf numFmtId="178" fontId="4" fillId="0" borderId="134" xfId="0" applyNumberFormat="1" applyFont="1" applyFill="1" applyBorder="1" applyAlignment="1">
      <alignment horizontal="center"/>
    </xf>
    <xf numFmtId="178" fontId="4" fillId="0" borderId="135" xfId="0" applyNumberFormat="1" applyFont="1" applyFill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106" xfId="0" applyFont="1" applyBorder="1" applyAlignment="1">
      <alignment horizontal="center"/>
    </xf>
    <xf numFmtId="0" fontId="4" fillId="18" borderId="12" xfId="0" applyFont="1" applyFill="1" applyBorder="1" applyAlignment="1">
      <alignment horizontal="center"/>
    </xf>
    <xf numFmtId="0" fontId="4" fillId="18" borderId="15" xfId="0" applyFont="1" applyFill="1" applyBorder="1" applyAlignment="1">
      <alignment horizontal="center"/>
    </xf>
    <xf numFmtId="0" fontId="4" fillId="18" borderId="13" xfId="0" applyFont="1" applyFill="1" applyBorder="1" applyAlignment="1">
      <alignment horizontal="center"/>
    </xf>
    <xf numFmtId="0" fontId="45" fillId="0" borderId="118" xfId="0" applyFont="1" applyFill="1" applyBorder="1" applyAlignment="1">
      <alignment horizontal="center" vertical="center" wrapText="1"/>
    </xf>
    <xf numFmtId="0" fontId="45" fillId="0" borderId="127" xfId="0" applyFont="1" applyFill="1" applyBorder="1" applyAlignment="1">
      <alignment horizontal="center" vertical="center" wrapText="1"/>
    </xf>
    <xf numFmtId="0" fontId="45" fillId="0" borderId="121" xfId="0" applyFont="1" applyFill="1" applyBorder="1" applyAlignment="1">
      <alignment horizontal="center" vertical="center" wrapText="1"/>
    </xf>
    <xf numFmtId="0" fontId="45" fillId="0" borderId="113" xfId="0" applyFont="1" applyFill="1" applyBorder="1" applyAlignment="1">
      <alignment horizontal="center" vertical="center" wrapText="1"/>
    </xf>
    <xf numFmtId="0" fontId="45" fillId="0" borderId="46" xfId="0" applyFont="1" applyFill="1" applyBorder="1" applyAlignment="1">
      <alignment horizontal="center" vertical="center" wrapText="1"/>
    </xf>
    <xf numFmtId="0" fontId="45" fillId="0" borderId="29" xfId="0" applyFont="1" applyFill="1" applyBorder="1" applyAlignment="1">
      <alignment horizontal="center" vertical="center" wrapText="1"/>
    </xf>
    <xf numFmtId="0" fontId="0" fillId="0" borderId="129" xfId="0" applyFont="1" applyFill="1" applyBorder="1" applyAlignment="1">
      <alignment horizontal="left"/>
    </xf>
    <xf numFmtId="0" fontId="0" fillId="0" borderId="130" xfId="0" applyFont="1" applyFill="1" applyBorder="1" applyAlignment="1">
      <alignment horizontal="left"/>
    </xf>
    <xf numFmtId="0" fontId="4" fillId="54" borderId="5" xfId="0" applyFont="1" applyFill="1" applyBorder="1" applyAlignment="1">
      <alignment horizontal="center"/>
    </xf>
    <xf numFmtId="0" fontId="4" fillId="54" borderId="0" xfId="0" applyFont="1" applyFill="1" applyBorder="1" applyAlignment="1">
      <alignment horizontal="center"/>
    </xf>
    <xf numFmtId="0" fontId="4" fillId="54" borderId="6" xfId="0" applyFont="1" applyFill="1" applyBorder="1" applyAlignment="1">
      <alignment horizontal="center"/>
    </xf>
    <xf numFmtId="0" fontId="4" fillId="54" borderId="92" xfId="0" applyFont="1" applyFill="1" applyBorder="1" applyAlignment="1">
      <alignment horizontal="center"/>
    </xf>
    <xf numFmtId="0" fontId="4" fillId="54" borderId="108" xfId="0" applyFont="1" applyFill="1" applyBorder="1" applyAlignment="1">
      <alignment horizontal="center"/>
    </xf>
    <xf numFmtId="0" fontId="4" fillId="54" borderId="107" xfId="0" applyFont="1" applyFill="1" applyBorder="1" applyAlignment="1">
      <alignment horizontal="center"/>
    </xf>
    <xf numFmtId="0" fontId="4" fillId="18" borderId="111" xfId="0" applyFont="1" applyFill="1" applyBorder="1" applyAlignment="1">
      <alignment horizontal="center" wrapText="1"/>
    </xf>
    <xf numFmtId="0" fontId="4" fillId="18" borderId="29" xfId="0" applyFont="1" applyFill="1" applyBorder="1" applyAlignment="1">
      <alignment horizontal="center" wrapText="1"/>
    </xf>
    <xf numFmtId="0" fontId="4" fillId="18" borderId="106" xfId="0" applyFont="1" applyFill="1" applyBorder="1" applyAlignment="1">
      <alignment horizontal="center" wrapText="1"/>
    </xf>
    <xf numFmtId="0" fontId="4" fillId="18" borderId="92" xfId="0" applyFont="1" applyFill="1" applyBorder="1" applyAlignment="1">
      <alignment horizontal="center"/>
    </xf>
    <xf numFmtId="0" fontId="4" fillId="18" borderId="108" xfId="0" applyFont="1" applyFill="1" applyBorder="1" applyAlignment="1">
      <alignment horizontal="center"/>
    </xf>
    <xf numFmtId="0" fontId="4" fillId="18" borderId="107" xfId="0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0" fontId="54" fillId="0" borderId="103" xfId="0" applyFont="1" applyBorder="1" applyAlignment="1">
      <alignment horizontal="left" vertical="center" wrapText="1"/>
    </xf>
    <xf numFmtId="0" fontId="54" fillId="0" borderId="103" xfId="0" applyFont="1" applyBorder="1" applyAlignment="1">
      <alignment horizontal="center" vertical="center" wrapText="1"/>
    </xf>
    <xf numFmtId="2" fontId="54" fillId="0" borderId="10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45" fillId="0" borderId="120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 wrapText="1"/>
    </xf>
    <xf numFmtId="0" fontId="45" fillId="0" borderId="122" xfId="0" applyFont="1" applyFill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 wrapText="1"/>
    </xf>
    <xf numFmtId="0" fontId="45" fillId="0" borderId="47" xfId="0" applyFont="1" applyFill="1" applyBorder="1" applyAlignment="1">
      <alignment horizontal="center" vertical="center" wrapText="1"/>
    </xf>
    <xf numFmtId="0" fontId="0" fillId="0" borderId="103" xfId="0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7" xfId="0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166" fontId="4" fillId="0" borderId="6" xfId="0" applyNumberFormat="1" applyFont="1" applyBorder="1" applyAlignment="1">
      <alignment horizontal="center"/>
    </xf>
    <xf numFmtId="181" fontId="4" fillId="52" borderId="5" xfId="0" applyNumberFormat="1" applyFont="1" applyFill="1" applyBorder="1" applyAlignment="1">
      <alignment horizontal="center"/>
    </xf>
    <xf numFmtId="181" fontId="4" fillId="52" borderId="6" xfId="0" applyNumberFormat="1" applyFont="1" applyFill="1" applyBorder="1" applyAlignment="1">
      <alignment horizontal="center"/>
    </xf>
    <xf numFmtId="0" fontId="0" fillId="0" borderId="109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126" xfId="0" applyBorder="1" applyAlignment="1">
      <alignment horizontal="center"/>
    </xf>
    <xf numFmtId="0" fontId="0" fillId="0" borderId="130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166" fontId="0" fillId="54" borderId="0" xfId="0" applyNumberFormat="1" applyFill="1" applyAlignment="1">
      <alignment horizontal="center"/>
    </xf>
    <xf numFmtId="0" fontId="4" fillId="47" borderId="108" xfId="0" applyFont="1" applyFill="1" applyBorder="1" applyAlignment="1">
      <alignment horizontal="center"/>
    </xf>
    <xf numFmtId="0" fontId="4" fillId="47" borderId="107" xfId="0" applyFont="1" applyFill="1" applyBorder="1" applyAlignment="1">
      <alignment horizontal="center"/>
    </xf>
    <xf numFmtId="166" fontId="0" fillId="46" borderId="92" xfId="0" applyNumberFormat="1" applyFill="1" applyBorder="1" applyAlignment="1">
      <alignment horizontal="center"/>
    </xf>
    <xf numFmtId="166" fontId="0" fillId="46" borderId="107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36" xfId="0" applyBorder="1" applyAlignment="1">
      <alignment horizontal="left"/>
    </xf>
    <xf numFmtId="0" fontId="0" fillId="0" borderId="135" xfId="0" applyBorder="1" applyAlignment="1">
      <alignment horizontal="left"/>
    </xf>
    <xf numFmtId="0" fontId="4" fillId="47" borderId="2" xfId="0" applyFont="1" applyFill="1" applyBorder="1" applyAlignment="1">
      <alignment horizontal="center" wrapText="1"/>
    </xf>
    <xf numFmtId="0" fontId="4" fillId="47" borderId="3" xfId="0" applyFont="1" applyFill="1" applyBorder="1" applyAlignment="1">
      <alignment horizontal="center" wrapText="1"/>
    </xf>
    <xf numFmtId="0" fontId="4" fillId="47" borderId="4" xfId="0" applyFont="1" applyFill="1" applyBorder="1" applyAlignment="1">
      <alignment horizontal="center" wrapText="1"/>
    </xf>
    <xf numFmtId="0" fontId="47" fillId="46" borderId="5" xfId="0" applyFont="1" applyFill="1" applyBorder="1" applyAlignment="1">
      <alignment horizontal="center" wrapText="1"/>
    </xf>
    <xf numFmtId="0" fontId="47" fillId="46" borderId="0" xfId="0" applyFont="1" applyFill="1" applyBorder="1" applyAlignment="1">
      <alignment horizontal="center" wrapText="1"/>
    </xf>
    <xf numFmtId="0" fontId="4" fillId="47" borderId="12" xfId="0" applyFont="1" applyFill="1" applyBorder="1" applyAlignment="1">
      <alignment horizontal="center"/>
    </xf>
    <xf numFmtId="0" fontId="4" fillId="47" borderId="15" xfId="0" applyFont="1" applyFill="1" applyBorder="1" applyAlignment="1">
      <alignment horizontal="center"/>
    </xf>
    <xf numFmtId="0" fontId="4" fillId="47" borderId="13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center" vertical="center" wrapText="1"/>
    </xf>
    <xf numFmtId="17" fontId="4" fillId="47" borderId="12" xfId="0" applyNumberFormat="1" applyFont="1" applyFill="1" applyBorder="1" applyAlignment="1">
      <alignment horizontal="center"/>
    </xf>
    <xf numFmtId="17" fontId="4" fillId="47" borderId="15" xfId="0" applyNumberFormat="1" applyFont="1" applyFill="1" applyBorder="1" applyAlignment="1">
      <alignment horizontal="center"/>
    </xf>
    <xf numFmtId="17" fontId="4" fillId="47" borderId="13" xfId="0" applyNumberFormat="1" applyFont="1" applyFill="1" applyBorder="1" applyAlignment="1">
      <alignment horizontal="center"/>
    </xf>
    <xf numFmtId="166" fontId="47" fillId="46" borderId="100" xfId="0" applyNumberFormat="1" applyFont="1" applyFill="1" applyBorder="1" applyAlignment="1">
      <alignment horizontal="center" wrapText="1"/>
    </xf>
    <xf numFmtId="0" fontId="47" fillId="46" borderId="102" xfId="0" applyFont="1" applyFill="1" applyBorder="1" applyAlignment="1">
      <alignment horizontal="center" wrapText="1"/>
    </xf>
    <xf numFmtId="0" fontId="45" fillId="0" borderId="20" xfId="0" applyFont="1" applyFill="1" applyBorder="1" applyAlignment="1">
      <alignment horizontal="center" vertical="center" wrapText="1"/>
    </xf>
    <xf numFmtId="0" fontId="45" fillId="0" borderId="49" xfId="0" applyFont="1" applyFill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 wrapText="1"/>
    </xf>
    <xf numFmtId="166" fontId="47" fillId="46" borderId="29" xfId="0" applyNumberFormat="1" applyFont="1" applyFill="1" applyBorder="1" applyAlignment="1">
      <alignment horizontal="center" wrapText="1"/>
    </xf>
    <xf numFmtId="0" fontId="47" fillId="46" borderId="49" xfId="0" applyFont="1" applyFill="1" applyBorder="1" applyAlignment="1">
      <alignment horizontal="center" wrapText="1"/>
    </xf>
    <xf numFmtId="0" fontId="0" fillId="0" borderId="108" xfId="0" applyBorder="1" applyAlignment="1">
      <alignment horizontal="center" wrapText="1"/>
    </xf>
    <xf numFmtId="0" fontId="0" fillId="0" borderId="101" xfId="0" applyBorder="1" applyAlignment="1">
      <alignment horizontal="left" wrapText="1"/>
    </xf>
    <xf numFmtId="0" fontId="0" fillId="0" borderId="100" xfId="0" applyBorder="1" applyAlignment="1">
      <alignment horizontal="left" wrapText="1"/>
    </xf>
    <xf numFmtId="0" fontId="0" fillId="0" borderId="102" xfId="0" applyBorder="1" applyAlignment="1">
      <alignment horizontal="left" wrapText="1"/>
    </xf>
    <xf numFmtId="0" fontId="0" fillId="0" borderId="101" xfId="0" applyBorder="1" applyAlignment="1">
      <alignment horizontal="left"/>
    </xf>
    <xf numFmtId="0" fontId="0" fillId="0" borderId="100" xfId="0" applyBorder="1" applyAlignment="1">
      <alignment horizontal="left"/>
    </xf>
    <xf numFmtId="0" fontId="0" fillId="0" borderId="102" xfId="0" applyBorder="1" applyAlignment="1">
      <alignment horizontal="left"/>
    </xf>
    <xf numFmtId="0" fontId="47" fillId="0" borderId="110" xfId="0" applyFont="1" applyFill="1" applyBorder="1" applyAlignment="1">
      <alignment horizontal="center"/>
    </xf>
    <xf numFmtId="0" fontId="47" fillId="0" borderId="116" xfId="0" applyFont="1" applyFill="1" applyBorder="1" applyAlignment="1">
      <alignment horizontal="center"/>
    </xf>
    <xf numFmtId="0" fontId="47" fillId="0" borderId="102" xfId="0" applyFont="1" applyFill="1" applyBorder="1" applyAlignment="1">
      <alignment horizontal="center"/>
    </xf>
    <xf numFmtId="0" fontId="0" fillId="0" borderId="116" xfId="0" applyBorder="1" applyAlignment="1">
      <alignment horizontal="left"/>
    </xf>
    <xf numFmtId="0" fontId="47" fillId="0" borderId="103" xfId="0" applyFont="1" applyFill="1" applyBorder="1" applyAlignment="1">
      <alignment horizontal="left" wrapText="1"/>
    </xf>
    <xf numFmtId="0" fontId="47" fillId="52" borderId="110" xfId="0" applyFont="1" applyFill="1" applyBorder="1" applyAlignment="1">
      <alignment horizontal="left" wrapText="1"/>
    </xf>
    <xf numFmtId="0" fontId="47" fillId="52" borderId="116" xfId="0" applyFont="1" applyFill="1" applyBorder="1" applyAlignment="1">
      <alignment horizontal="left" wrapText="1"/>
    </xf>
    <xf numFmtId="0" fontId="45" fillId="0" borderId="87" xfId="0" applyFont="1" applyFill="1" applyBorder="1" applyAlignment="1">
      <alignment horizontal="left" wrapText="1"/>
    </xf>
    <xf numFmtId="0" fontId="45" fillId="0" borderId="5" xfId="0" applyFont="1" applyFill="1" applyBorder="1" applyAlignment="1">
      <alignment horizontal="left" wrapText="1"/>
    </xf>
    <xf numFmtId="0" fontId="45" fillId="0" borderId="0" xfId="0" applyFont="1" applyFill="1" applyBorder="1" applyAlignment="1">
      <alignment horizontal="left" wrapText="1"/>
    </xf>
    <xf numFmtId="0" fontId="45" fillId="0" borderId="2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7" fillId="0" borderId="120" xfId="0" applyFont="1" applyFill="1" applyBorder="1" applyAlignment="1">
      <alignment horizontal="center" wrapText="1"/>
    </xf>
    <xf numFmtId="0" fontId="47" fillId="0" borderId="25" xfId="0" applyFont="1" applyFill="1" applyBorder="1" applyAlignment="1">
      <alignment horizontal="center" wrapText="1"/>
    </xf>
    <xf numFmtId="0" fontId="45" fillId="0" borderId="101" xfId="0" applyFont="1" applyFill="1" applyBorder="1" applyAlignment="1">
      <alignment horizontal="left" wrapText="1"/>
    </xf>
    <xf numFmtId="0" fontId="45" fillId="0" borderId="102" xfId="0" applyFont="1" applyFill="1" applyBorder="1" applyAlignment="1">
      <alignment horizontal="left" wrapText="1"/>
    </xf>
    <xf numFmtId="0" fontId="45" fillId="0" borderId="110" xfId="0" applyFont="1" applyFill="1" applyBorder="1" applyAlignment="1">
      <alignment horizontal="center" wrapText="1"/>
    </xf>
    <xf numFmtId="0" fontId="45" fillId="0" borderId="116" xfId="0" applyFont="1" applyFill="1" applyBorder="1" applyAlignment="1">
      <alignment horizontal="center" wrapText="1"/>
    </xf>
    <xf numFmtId="0" fontId="45" fillId="0" borderId="102" xfId="0" applyFont="1" applyFill="1" applyBorder="1" applyAlignment="1">
      <alignment horizontal="center" wrapText="1"/>
    </xf>
    <xf numFmtId="0" fontId="0" fillId="0" borderId="68" xfId="0" applyBorder="1" applyAlignment="1">
      <alignment horizontal="left"/>
    </xf>
    <xf numFmtId="0" fontId="0" fillId="0" borderId="68" xfId="0" applyBorder="1" applyAlignment="1">
      <alignment horizontal="center"/>
    </xf>
    <xf numFmtId="0" fontId="0" fillId="0" borderId="108" xfId="0" applyBorder="1" applyAlignment="1">
      <alignment horizontal="center"/>
    </xf>
    <xf numFmtId="0" fontId="0" fillId="0" borderId="111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06" xfId="0" applyFill="1" applyBorder="1" applyAlignment="1">
      <alignment horizontal="center"/>
    </xf>
    <xf numFmtId="166" fontId="47" fillId="46" borderId="49" xfId="0" applyNumberFormat="1" applyFont="1" applyFill="1" applyBorder="1" applyAlignment="1">
      <alignment horizontal="center" wrapText="1"/>
    </xf>
    <xf numFmtId="0" fontId="55" fillId="0" borderId="103" xfId="0" applyFont="1" applyFill="1" applyBorder="1" applyAlignment="1">
      <alignment horizontal="left"/>
    </xf>
    <xf numFmtId="0" fontId="55" fillId="0" borderId="103" xfId="0" applyFont="1" applyBorder="1" applyAlignment="1">
      <alignment horizontal="left"/>
    </xf>
    <xf numFmtId="0" fontId="47" fillId="0" borderId="5" xfId="0" applyFont="1" applyFill="1" applyBorder="1" applyAlignment="1">
      <alignment horizontal="left" wrapText="1"/>
    </xf>
    <xf numFmtId="0" fontId="47" fillId="0" borderId="0" xfId="0" applyFont="1" applyFill="1" applyBorder="1" applyAlignment="1">
      <alignment horizontal="left" wrapText="1"/>
    </xf>
    <xf numFmtId="0" fontId="45" fillId="18" borderId="117" xfId="0" applyFont="1" applyFill="1" applyBorder="1" applyAlignment="1">
      <alignment horizontal="center" vertical="center" wrapText="1"/>
    </xf>
    <xf numFmtId="0" fontId="45" fillId="18" borderId="111" xfId="0" applyFont="1" applyFill="1" applyBorder="1" applyAlignment="1">
      <alignment horizontal="center" vertical="center" wrapText="1"/>
    </xf>
    <xf numFmtId="0" fontId="45" fillId="18" borderId="103" xfId="0" applyFont="1" applyFill="1" applyBorder="1" applyAlignment="1">
      <alignment horizontal="center" vertical="center" wrapText="1"/>
    </xf>
    <xf numFmtId="0" fontId="55" fillId="0" borderId="110" xfId="0" applyFont="1" applyFill="1" applyBorder="1" applyAlignment="1">
      <alignment horizontal="center"/>
    </xf>
    <xf numFmtId="0" fontId="55" fillId="0" borderId="116" xfId="0" applyFont="1" applyFill="1" applyBorder="1" applyAlignment="1">
      <alignment horizontal="center"/>
    </xf>
    <xf numFmtId="0" fontId="55" fillId="0" borderId="124" xfId="0" applyFont="1" applyFill="1" applyBorder="1" applyAlignment="1">
      <alignment horizontal="center"/>
    </xf>
    <xf numFmtId="0" fontId="55" fillId="0" borderId="101" xfId="0" applyFont="1" applyBorder="1" applyAlignment="1">
      <alignment horizontal="left"/>
    </xf>
    <xf numFmtId="0" fontId="55" fillId="0" borderId="116" xfId="0" applyFont="1" applyBorder="1" applyAlignment="1">
      <alignment horizontal="left"/>
    </xf>
    <xf numFmtId="0" fontId="55" fillId="0" borderId="102" xfId="0" applyFont="1" applyBorder="1" applyAlignment="1">
      <alignment horizontal="left"/>
    </xf>
    <xf numFmtId="181" fontId="4" fillId="0" borderId="0" xfId="0" applyNumberFormat="1" applyFont="1" applyBorder="1" applyAlignment="1">
      <alignment horizontal="center"/>
    </xf>
    <xf numFmtId="0" fontId="58" fillId="0" borderId="0" xfId="0" applyFont="1" applyBorder="1" applyAlignment="1">
      <alignment horizontal="left" wrapText="1"/>
    </xf>
    <xf numFmtId="0" fontId="47" fillId="52" borderId="102" xfId="0" applyFont="1" applyFill="1" applyBorder="1" applyAlignment="1">
      <alignment horizontal="left" wrapText="1"/>
    </xf>
    <xf numFmtId="0" fontId="0" fillId="51" borderId="110" xfId="0" applyFill="1" applyBorder="1" applyAlignment="1">
      <alignment horizontal="left" wrapText="1"/>
    </xf>
    <xf numFmtId="0" fontId="0" fillId="51" borderId="116" xfId="0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54" fillId="0" borderId="129" xfId="0" applyFont="1" applyBorder="1" applyAlignment="1">
      <alignment horizontal="left" vertical="center" wrapText="1"/>
    </xf>
    <xf numFmtId="0" fontId="54" fillId="0" borderId="130" xfId="0" applyFont="1" applyBorder="1" applyAlignment="1">
      <alignment horizontal="left" vertical="center" wrapText="1"/>
    </xf>
    <xf numFmtId="0" fontId="54" fillId="0" borderId="131" xfId="0" applyFont="1" applyBorder="1" applyAlignment="1">
      <alignment horizontal="left" vertical="center" wrapText="1"/>
    </xf>
    <xf numFmtId="0" fontId="54" fillId="0" borderId="129" xfId="0" applyFont="1" applyBorder="1" applyAlignment="1">
      <alignment horizontal="left"/>
    </xf>
    <xf numFmtId="0" fontId="54" fillId="0" borderId="130" xfId="0" applyFont="1" applyBorder="1" applyAlignment="1">
      <alignment horizontal="left"/>
    </xf>
    <xf numFmtId="0" fontId="54" fillId="0" borderId="131" xfId="0" applyFont="1" applyBorder="1" applyAlignment="1">
      <alignment horizontal="left"/>
    </xf>
    <xf numFmtId="0" fontId="54" fillId="0" borderId="129" xfId="0" applyFont="1" applyBorder="1" applyAlignment="1">
      <alignment horizontal="left" wrapText="1"/>
    </xf>
    <xf numFmtId="0" fontId="54" fillId="0" borderId="130" xfId="0" applyFont="1" applyBorder="1" applyAlignment="1">
      <alignment horizontal="left" wrapText="1"/>
    </xf>
    <xf numFmtId="0" fontId="54" fillId="0" borderId="131" xfId="0" applyFont="1" applyBorder="1" applyAlignment="1">
      <alignment horizontal="left" wrapText="1"/>
    </xf>
    <xf numFmtId="17" fontId="0" fillId="47" borderId="12" xfId="0" applyNumberFormat="1" applyFill="1" applyBorder="1" applyAlignment="1">
      <alignment horizontal="center"/>
    </xf>
    <xf numFmtId="17" fontId="0" fillId="47" borderId="15" xfId="0" applyNumberFormat="1" applyFill="1" applyBorder="1" applyAlignment="1">
      <alignment horizontal="center"/>
    </xf>
    <xf numFmtId="17" fontId="0" fillId="47" borderId="13" xfId="0" applyNumberFormat="1" applyFill="1" applyBorder="1" applyAlignment="1">
      <alignment horizontal="center"/>
    </xf>
    <xf numFmtId="0" fontId="0" fillId="46" borderId="68" xfId="0" applyFill="1" applyBorder="1" applyAlignment="1">
      <alignment horizontal="left"/>
    </xf>
    <xf numFmtId="0" fontId="0" fillId="46" borderId="44" xfId="0" applyFill="1" applyBorder="1" applyAlignment="1">
      <alignment horizontal="center"/>
    </xf>
    <xf numFmtId="0" fontId="0" fillId="46" borderId="108" xfId="0" applyFill="1" applyBorder="1" applyAlignment="1">
      <alignment horizontal="center"/>
    </xf>
    <xf numFmtId="0" fontId="53" fillId="0" borderId="5" xfId="0" applyFont="1" applyBorder="1" applyAlignment="1">
      <alignment vertical="center" wrapText="1"/>
    </xf>
    <xf numFmtId="0" fontId="53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6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17" fillId="0" borderId="84" xfId="0" applyFont="1" applyFill="1" applyBorder="1" applyAlignment="1">
      <alignment horizontal="left" vertical="center" wrapText="1"/>
    </xf>
    <xf numFmtId="0" fontId="17" fillId="0" borderId="8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0" fillId="18" borderId="113" xfId="0" applyFill="1" applyBorder="1" applyAlignment="1">
      <alignment horizontal="center"/>
    </xf>
    <xf numFmtId="0" fontId="0" fillId="0" borderId="103" xfId="0" applyFill="1" applyBorder="1" applyAlignment="1">
      <alignment horizontal="left" wrapText="1"/>
    </xf>
    <xf numFmtId="44" fontId="0" fillId="0" borderId="0" xfId="0" applyNumberFormat="1" applyBorder="1" applyAlignment="1">
      <alignment horizontal="center"/>
    </xf>
    <xf numFmtId="44" fontId="0" fillId="0" borderId="6" xfId="0" applyNumberForma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1" fillId="0" borderId="0" xfId="0" applyFont="1" applyAlignment="1">
      <alignment horizontal="left" wrapText="1"/>
    </xf>
    <xf numFmtId="0" fontId="0" fillId="18" borderId="0" xfId="0" applyFill="1" applyAlignment="1">
      <alignment horizontal="center"/>
    </xf>
    <xf numFmtId="0" fontId="0" fillId="18" borderId="6" xfId="0" applyFill="1" applyBorder="1" applyAlignment="1">
      <alignment horizontal="center"/>
    </xf>
    <xf numFmtId="0" fontId="0" fillId="0" borderId="92" xfId="0" applyBorder="1" applyAlignment="1">
      <alignment horizontal="center"/>
    </xf>
    <xf numFmtId="0" fontId="0" fillId="0" borderId="93" xfId="0" applyBorder="1" applyAlignment="1">
      <alignment horizontal="center"/>
    </xf>
    <xf numFmtId="0" fontId="48" fillId="0" borderId="2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83" xfId="0" applyFont="1" applyBorder="1" applyAlignment="1">
      <alignment horizontal="center" vertical="center" wrapText="1"/>
    </xf>
    <xf numFmtId="0" fontId="49" fillId="0" borderId="12" xfId="0" applyFont="1" applyBorder="1" applyAlignment="1">
      <alignment horizontal="left" vertical="center" wrapText="1"/>
    </xf>
    <xf numFmtId="0" fontId="49" fillId="0" borderId="15" xfId="0" applyFont="1" applyBorder="1" applyAlignment="1">
      <alignment horizontal="left" vertical="center" wrapText="1"/>
    </xf>
    <xf numFmtId="0" fontId="49" fillId="0" borderId="13" xfId="0" applyFont="1" applyBorder="1" applyAlignment="1">
      <alignment horizontal="left" vertical="center" wrapText="1"/>
    </xf>
    <xf numFmtId="0" fontId="55" fillId="0" borderId="110" xfId="0" applyFont="1" applyBorder="1" applyAlignment="1">
      <alignment horizontal="center"/>
    </xf>
    <xf numFmtId="0" fontId="55" fillId="0" borderId="116" xfId="0" applyFont="1" applyBorder="1" applyAlignment="1">
      <alignment horizontal="center"/>
    </xf>
    <xf numFmtId="0" fontId="55" fillId="0" borderId="124" xfId="0" applyFont="1" applyBorder="1" applyAlignment="1">
      <alignment horizontal="center"/>
    </xf>
    <xf numFmtId="0" fontId="48" fillId="0" borderId="92" xfId="0" applyFont="1" applyBorder="1" applyAlignment="1">
      <alignment horizontal="left" vertical="center" wrapText="1"/>
    </xf>
    <xf numFmtId="0" fontId="48" fillId="0" borderId="10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0" fillId="0" borderId="0" xfId="0" applyAlignment="1">
      <alignment horizontal="left" vertical="center" wrapText="1"/>
    </xf>
    <xf numFmtId="166" fontId="0" fillId="0" borderId="116" xfId="0" applyNumberFormat="1" applyBorder="1" applyAlignment="1">
      <alignment horizontal="center"/>
    </xf>
    <xf numFmtId="166" fontId="0" fillId="0" borderId="115" xfId="0" applyNumberFormat="1" applyBorder="1" applyAlignment="1">
      <alignment horizontal="center"/>
    </xf>
    <xf numFmtId="181" fontId="4" fillId="0" borderId="0" xfId="0" applyNumberFormat="1" applyFont="1" applyAlignment="1">
      <alignment horizontal="center"/>
    </xf>
    <xf numFmtId="181" fontId="4" fillId="0" borderId="47" xfId="0" applyNumberFormat="1" applyFont="1" applyBorder="1" applyAlignment="1">
      <alignment horizontal="center"/>
    </xf>
    <xf numFmtId="181" fontId="4" fillId="0" borderId="0" xfId="0" applyNumberFormat="1" applyFont="1" applyFill="1" applyAlignment="1">
      <alignment horizontal="center"/>
    </xf>
    <xf numFmtId="181" fontId="4" fillId="0" borderId="6" xfId="0" applyNumberFormat="1" applyFont="1" applyFill="1" applyBorder="1" applyAlignment="1">
      <alignment horizontal="center"/>
    </xf>
    <xf numFmtId="0" fontId="0" fillId="46" borderId="79" xfId="0" applyFill="1" applyBorder="1" applyAlignment="1">
      <alignment horizontal="left"/>
    </xf>
    <xf numFmtId="0" fontId="0" fillId="46" borderId="78" xfId="0" applyFill="1" applyBorder="1" applyAlignment="1">
      <alignment horizontal="left"/>
    </xf>
    <xf numFmtId="0" fontId="4" fillId="46" borderId="79" xfId="0" applyFont="1" applyFill="1" applyBorder="1" applyAlignment="1">
      <alignment horizontal="center"/>
    </xf>
    <xf numFmtId="0" fontId="4" fillId="46" borderId="78" xfId="0" applyFont="1" applyFill="1" applyBorder="1" applyAlignment="1">
      <alignment horizontal="center"/>
    </xf>
    <xf numFmtId="0" fontId="4" fillId="46" borderId="75" xfId="0" applyFont="1" applyFill="1" applyBorder="1" applyAlignment="1">
      <alignment horizontal="center"/>
    </xf>
    <xf numFmtId="166" fontId="63" fillId="18" borderId="13" xfId="0" applyNumberFormat="1" applyFont="1" applyFill="1" applyBorder="1" applyAlignment="1">
      <alignment horizontal="center"/>
    </xf>
    <xf numFmtId="181" fontId="0" fillId="18" borderId="15" xfId="0" applyNumberFormat="1" applyFont="1" applyFill="1" applyBorder="1" applyAlignment="1">
      <alignment horizontal="right"/>
    </xf>
    <xf numFmtId="165" fontId="0" fillId="0" borderId="19" xfId="0" applyNumberFormat="1" applyFont="1" applyFill="1" applyBorder="1" applyAlignment="1">
      <alignment horizontal="center" vertical="center"/>
    </xf>
    <xf numFmtId="165" fontId="0" fillId="0" borderId="4" xfId="0" applyNumberFormat="1" applyFont="1" applyFill="1" applyBorder="1" applyAlignment="1">
      <alignment horizontal="center" vertical="center"/>
    </xf>
    <xf numFmtId="181" fontId="0" fillId="16" borderId="12" xfId="0" applyNumberFormat="1" applyFont="1" applyFill="1" applyBorder="1" applyAlignment="1">
      <alignment horizontal="right"/>
    </xf>
    <xf numFmtId="181" fontId="0" fillId="16" borderId="15" xfId="0" applyNumberFormat="1" applyFont="1" applyFill="1" applyBorder="1" applyAlignment="1">
      <alignment horizontal="right"/>
    </xf>
    <xf numFmtId="181" fontId="0" fillId="16" borderId="13" xfId="0" applyNumberFormat="1" applyFont="1" applyFill="1" applyBorder="1" applyAlignment="1">
      <alignment horizontal="right"/>
    </xf>
    <xf numFmtId="165" fontId="0" fillId="0" borderId="64" xfId="0" applyNumberFormat="1" applyFont="1" applyFill="1" applyBorder="1" applyAlignment="1">
      <alignment horizontal="center" vertical="center"/>
    </xf>
    <xf numFmtId="165" fontId="0" fillId="0" borderId="69" xfId="0" applyNumberFormat="1" applyFont="1" applyFill="1" applyBorder="1" applyAlignment="1">
      <alignment horizontal="center" vertical="center"/>
    </xf>
    <xf numFmtId="0" fontId="0" fillId="0" borderId="136" xfId="0" applyBorder="1" applyAlignment="1">
      <alignment horizontal="center"/>
    </xf>
    <xf numFmtId="0" fontId="0" fillId="0" borderId="137" xfId="0" applyBorder="1" applyAlignment="1">
      <alignment horizontal="center"/>
    </xf>
    <xf numFmtId="14" fontId="0" fillId="0" borderId="29" xfId="0" applyNumberFormat="1" applyFont="1" applyBorder="1" applyAlignment="1">
      <alignment horizontal="center"/>
    </xf>
    <xf numFmtId="165" fontId="0" fillId="0" borderId="21" xfId="0" applyNumberFormat="1" applyFont="1" applyFill="1" applyBorder="1" applyAlignment="1">
      <alignment horizontal="center" vertical="center"/>
    </xf>
    <xf numFmtId="165" fontId="0" fillId="0" borderId="51" xfId="0" applyNumberFormat="1" applyFont="1" applyFill="1" applyBorder="1" applyAlignment="1">
      <alignment horizontal="center" vertical="center"/>
    </xf>
    <xf numFmtId="165" fontId="0" fillId="0" borderId="61" xfId="0" applyNumberFormat="1" applyFont="1" applyFill="1" applyBorder="1" applyAlignment="1">
      <alignment horizontal="center" vertical="center"/>
    </xf>
    <xf numFmtId="165" fontId="0" fillId="0" borderId="13" xfId="0" applyNumberFormat="1" applyFont="1" applyFill="1" applyBorder="1" applyAlignment="1">
      <alignment horizontal="center" vertical="center"/>
    </xf>
    <xf numFmtId="166" fontId="63" fillId="18" borderId="69" xfId="0" applyNumberFormat="1" applyFont="1" applyFill="1" applyBorder="1" applyAlignment="1">
      <alignment horizontal="center"/>
    </xf>
    <xf numFmtId="165" fontId="0" fillId="0" borderId="17" xfId="0" applyNumberFormat="1" applyFont="1" applyFill="1" applyBorder="1" applyAlignment="1">
      <alignment horizontal="center" vertical="center"/>
    </xf>
    <xf numFmtId="165" fontId="0" fillId="0" borderId="57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wrapText="1"/>
    </xf>
    <xf numFmtId="0" fontId="4" fillId="0" borderId="1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4937">
    <cellStyle name="20% - Accent1" xfId="2"/>
    <cellStyle name="20% - Accent1 2" xfId="3"/>
    <cellStyle name="20% - Accent1 2 2" xfId="4"/>
    <cellStyle name="20% - Accent1 2 2 2" xfId="5"/>
    <cellStyle name="20% - Accent1 2 2 3" xfId="6"/>
    <cellStyle name="20% - Accent1 2 3" xfId="7"/>
    <cellStyle name="20% - Accent1 2 4" xfId="8"/>
    <cellStyle name="20% - Accent1 3" xfId="9"/>
    <cellStyle name="20% - Accent1 3 2" xfId="10"/>
    <cellStyle name="20% - Accent1 3 3" xfId="11"/>
    <cellStyle name="20% - Accent1 4" xfId="12"/>
    <cellStyle name="20% - Accent1 5" xfId="13"/>
    <cellStyle name="20% - Accent2" xfId="14"/>
    <cellStyle name="20% - Accent2 2" xfId="15"/>
    <cellStyle name="20% - Accent2 2 2" xfId="16"/>
    <cellStyle name="20% - Accent2 2 2 2" xfId="17"/>
    <cellStyle name="20% - Accent2 2 2 3" xfId="18"/>
    <cellStyle name="20% - Accent2 2 3" xfId="19"/>
    <cellStyle name="20% - Accent2 2 4" xfId="20"/>
    <cellStyle name="20% - Accent2 3" xfId="21"/>
    <cellStyle name="20% - Accent2 3 2" xfId="22"/>
    <cellStyle name="20% - Accent2 3 3" xfId="23"/>
    <cellStyle name="20% - Accent2 4" xfId="24"/>
    <cellStyle name="20% - Accent2 5" xfId="25"/>
    <cellStyle name="20% - Accent3" xfId="26"/>
    <cellStyle name="20% - Accent3 2" xfId="27"/>
    <cellStyle name="20% - Accent3 2 2" xfId="28"/>
    <cellStyle name="20% - Accent3 2 2 2" xfId="29"/>
    <cellStyle name="20% - Accent3 2 2 3" xfId="30"/>
    <cellStyle name="20% - Accent3 2 3" xfId="31"/>
    <cellStyle name="20% - Accent3 2 4" xfId="32"/>
    <cellStyle name="20% - Accent3 3" xfId="33"/>
    <cellStyle name="20% - Accent3 3 2" xfId="34"/>
    <cellStyle name="20% - Accent3 3 3" xfId="35"/>
    <cellStyle name="20% - Accent3 4" xfId="36"/>
    <cellStyle name="20% - Accent3 5" xfId="37"/>
    <cellStyle name="20% - Accent4" xfId="38"/>
    <cellStyle name="20% - Accent4 2" xfId="39"/>
    <cellStyle name="20% - Accent4 2 2" xfId="40"/>
    <cellStyle name="20% - Accent4 2 2 2" xfId="41"/>
    <cellStyle name="20% - Accent4 2 2 3" xfId="42"/>
    <cellStyle name="20% - Accent4 2 3" xfId="43"/>
    <cellStyle name="20% - Accent4 2 4" xfId="44"/>
    <cellStyle name="20% - Accent4 3" xfId="45"/>
    <cellStyle name="20% - Accent4 3 2" xfId="46"/>
    <cellStyle name="20% - Accent4 3 3" xfId="47"/>
    <cellStyle name="20% - Accent4 4" xfId="48"/>
    <cellStyle name="20% - Accent4 5" xfId="49"/>
    <cellStyle name="20% - Accent5" xfId="50"/>
    <cellStyle name="20% - Accent5 2" xfId="51"/>
    <cellStyle name="20% - Accent5 2 2" xfId="52"/>
    <cellStyle name="20% - Accent5 2 2 2" xfId="53"/>
    <cellStyle name="20% - Accent5 2 2 3" xfId="54"/>
    <cellStyle name="20% - Accent5 2 3" xfId="55"/>
    <cellStyle name="20% - Accent5 2 4" xfId="56"/>
    <cellStyle name="20% - Accent5 3" xfId="57"/>
    <cellStyle name="20% - Accent5 3 2" xfId="58"/>
    <cellStyle name="20% - Accent5 3 3" xfId="59"/>
    <cellStyle name="20% - Accent5 4" xfId="60"/>
    <cellStyle name="20% - Accent5 5" xfId="61"/>
    <cellStyle name="20% - Accent6" xfId="62"/>
    <cellStyle name="20% - Accent6 2" xfId="63"/>
    <cellStyle name="20% - Accent6 2 2" xfId="64"/>
    <cellStyle name="20% - Accent6 2 2 2" xfId="65"/>
    <cellStyle name="20% - Accent6 2 2 3" xfId="66"/>
    <cellStyle name="20% - Accent6 2 3" xfId="67"/>
    <cellStyle name="20% - Accent6 2 4" xfId="68"/>
    <cellStyle name="20% - Accent6 3" xfId="69"/>
    <cellStyle name="20% - Accent6 3 2" xfId="70"/>
    <cellStyle name="20% - Accent6 3 3" xfId="71"/>
    <cellStyle name="20% - Accent6 4" xfId="72"/>
    <cellStyle name="20% - Accent6 5" xfId="73"/>
    <cellStyle name="20% - Ênfase1 2" xfId="74"/>
    <cellStyle name="20% - Ênfase1 2 2" xfId="75"/>
    <cellStyle name="20% - Ênfase1 2 3" xfId="76"/>
    <cellStyle name="20% - Ênfase1 3" xfId="77"/>
    <cellStyle name="20% - Ênfase2 2" xfId="78"/>
    <cellStyle name="20% - Ênfase2 2 2" xfId="79"/>
    <cellStyle name="20% - Ênfase2 2 3" xfId="80"/>
    <cellStyle name="20% - Ênfase2 3" xfId="81"/>
    <cellStyle name="20% - Ênfase3 2" xfId="82"/>
    <cellStyle name="20% - Ênfase3 2 2" xfId="83"/>
    <cellStyle name="20% - Ênfase3 2 3" xfId="84"/>
    <cellStyle name="20% - Ênfase3 3" xfId="85"/>
    <cellStyle name="20% - Ênfase4 2" xfId="86"/>
    <cellStyle name="20% - Ênfase4 2 2" xfId="87"/>
    <cellStyle name="20% - Ênfase4 2 3" xfId="88"/>
    <cellStyle name="20% - Ênfase4 3" xfId="89"/>
    <cellStyle name="20% - Ênfase5 2" xfId="90"/>
    <cellStyle name="20% - Ênfase5 2 2" xfId="91"/>
    <cellStyle name="20% - Ênfase5 2 3" xfId="92"/>
    <cellStyle name="20% - Ênfase5 3" xfId="93"/>
    <cellStyle name="20% - Ênfase6 2" xfId="94"/>
    <cellStyle name="20% - Ênfase6 2 2" xfId="95"/>
    <cellStyle name="20% - Ênfase6 2 3" xfId="96"/>
    <cellStyle name="20% - Ênfase6 3" xfId="97"/>
    <cellStyle name="40% - Accent1" xfId="98"/>
    <cellStyle name="40% - Accent1 2" xfId="99"/>
    <cellStyle name="40% - Accent1 2 2" xfId="100"/>
    <cellStyle name="40% - Accent1 2 2 2" xfId="101"/>
    <cellStyle name="40% - Accent1 2 2 3" xfId="102"/>
    <cellStyle name="40% - Accent1 2 3" xfId="103"/>
    <cellStyle name="40% - Accent1 2 4" xfId="104"/>
    <cellStyle name="40% - Accent1 3" xfId="105"/>
    <cellStyle name="40% - Accent1 3 2" xfId="106"/>
    <cellStyle name="40% - Accent1 3 3" xfId="107"/>
    <cellStyle name="40% - Accent1 4" xfId="108"/>
    <cellStyle name="40% - Accent1 5" xfId="109"/>
    <cellStyle name="40% - Accent2" xfId="110"/>
    <cellStyle name="40% - Accent2 2" xfId="111"/>
    <cellStyle name="40% - Accent2 2 2" xfId="112"/>
    <cellStyle name="40% - Accent2 2 2 2" xfId="113"/>
    <cellStyle name="40% - Accent2 2 2 3" xfId="114"/>
    <cellStyle name="40% - Accent2 2 3" xfId="115"/>
    <cellStyle name="40% - Accent2 2 4" xfId="116"/>
    <cellStyle name="40% - Accent2 3" xfId="117"/>
    <cellStyle name="40% - Accent2 3 2" xfId="118"/>
    <cellStyle name="40% - Accent2 3 3" xfId="119"/>
    <cellStyle name="40% - Accent2 4" xfId="120"/>
    <cellStyle name="40% - Accent2 5" xfId="121"/>
    <cellStyle name="40% - Accent3" xfId="122"/>
    <cellStyle name="40% - Accent3 2" xfId="123"/>
    <cellStyle name="40% - Accent3 2 2" xfId="124"/>
    <cellStyle name="40% - Accent3 2 2 2" xfId="125"/>
    <cellStyle name="40% - Accent3 2 2 3" xfId="126"/>
    <cellStyle name="40% - Accent3 2 3" xfId="127"/>
    <cellStyle name="40% - Accent3 2 4" xfId="128"/>
    <cellStyle name="40% - Accent3 3" xfId="129"/>
    <cellStyle name="40% - Accent3 3 2" xfId="130"/>
    <cellStyle name="40% - Accent3 3 3" xfId="131"/>
    <cellStyle name="40% - Accent3 4" xfId="132"/>
    <cellStyle name="40% - Accent3 5" xfId="133"/>
    <cellStyle name="40% - Accent4" xfId="134"/>
    <cellStyle name="40% - Accent4 2" xfId="135"/>
    <cellStyle name="40% - Accent4 2 2" xfId="136"/>
    <cellStyle name="40% - Accent4 2 2 2" xfId="137"/>
    <cellStyle name="40% - Accent4 2 2 3" xfId="138"/>
    <cellStyle name="40% - Accent4 2 3" xfId="139"/>
    <cellStyle name="40% - Accent4 2 4" xfId="140"/>
    <cellStyle name="40% - Accent4 3" xfId="141"/>
    <cellStyle name="40% - Accent4 3 2" xfId="142"/>
    <cellStyle name="40% - Accent4 3 3" xfId="143"/>
    <cellStyle name="40% - Accent4 4" xfId="144"/>
    <cellStyle name="40% - Accent4 5" xfId="145"/>
    <cellStyle name="40% - Accent5" xfId="146"/>
    <cellStyle name="40% - Accent5 2" xfId="147"/>
    <cellStyle name="40% - Accent5 2 2" xfId="148"/>
    <cellStyle name="40% - Accent5 2 2 2" xfId="149"/>
    <cellStyle name="40% - Accent5 2 2 3" xfId="150"/>
    <cellStyle name="40% - Accent5 2 3" xfId="151"/>
    <cellStyle name="40% - Accent5 2 4" xfId="152"/>
    <cellStyle name="40% - Accent5 3" xfId="153"/>
    <cellStyle name="40% - Accent5 3 2" xfId="154"/>
    <cellStyle name="40% - Accent5 3 3" xfId="155"/>
    <cellStyle name="40% - Accent5 4" xfId="156"/>
    <cellStyle name="40% - Accent5 5" xfId="157"/>
    <cellStyle name="40% - Accent6" xfId="158"/>
    <cellStyle name="40% - Accent6 2" xfId="159"/>
    <cellStyle name="40% - Accent6 2 2" xfId="160"/>
    <cellStyle name="40% - Accent6 2 2 2" xfId="161"/>
    <cellStyle name="40% - Accent6 2 2 3" xfId="162"/>
    <cellStyle name="40% - Accent6 2 3" xfId="163"/>
    <cellStyle name="40% - Accent6 2 4" xfId="164"/>
    <cellStyle name="40% - Accent6 3" xfId="165"/>
    <cellStyle name="40% - Accent6 3 2" xfId="166"/>
    <cellStyle name="40% - Accent6 3 3" xfId="167"/>
    <cellStyle name="40% - Accent6 4" xfId="168"/>
    <cellStyle name="40% - Accent6 5" xfId="169"/>
    <cellStyle name="40% - Ênfase1 2" xfId="170"/>
    <cellStyle name="40% - Ênfase1 2 2" xfId="171"/>
    <cellStyle name="40% - Ênfase1 2 3" xfId="172"/>
    <cellStyle name="40% - Ênfase1 3" xfId="173"/>
    <cellStyle name="40% - Ênfase2 2" xfId="174"/>
    <cellStyle name="40% - Ênfase2 2 2" xfId="175"/>
    <cellStyle name="40% - Ênfase2 2 3" xfId="176"/>
    <cellStyle name="40% - Ênfase2 3" xfId="177"/>
    <cellStyle name="40% - Ênfase3 2" xfId="178"/>
    <cellStyle name="40% - Ênfase3 2 2" xfId="179"/>
    <cellStyle name="40% - Ênfase3 2 3" xfId="180"/>
    <cellStyle name="40% - Ênfase3 3" xfId="181"/>
    <cellStyle name="40% - Ênfase4 2" xfId="182"/>
    <cellStyle name="40% - Ênfase4 2 2" xfId="183"/>
    <cellStyle name="40% - Ênfase4 2 3" xfId="184"/>
    <cellStyle name="40% - Ênfase4 3" xfId="185"/>
    <cellStyle name="40% - Ênfase5 2" xfId="186"/>
    <cellStyle name="40% - Ênfase5 2 2" xfId="187"/>
    <cellStyle name="40% - Ênfase5 2 3" xfId="188"/>
    <cellStyle name="40% - Ênfase5 3" xfId="189"/>
    <cellStyle name="40% - Ênfase6 2" xfId="190"/>
    <cellStyle name="40% - Ênfase6 2 2" xfId="191"/>
    <cellStyle name="40% - Ênfase6 2 3" xfId="192"/>
    <cellStyle name="40% - Ênfase6 3" xfId="193"/>
    <cellStyle name="60% - Accent1" xfId="194"/>
    <cellStyle name="60% - Accent1 2" xfId="195"/>
    <cellStyle name="60% - Accent2" xfId="196"/>
    <cellStyle name="60% - Accent2 2" xfId="197"/>
    <cellStyle name="60% - Accent3" xfId="198"/>
    <cellStyle name="60% - Accent3 2" xfId="199"/>
    <cellStyle name="60% - Accent4" xfId="200"/>
    <cellStyle name="60% - Accent4 2" xfId="201"/>
    <cellStyle name="60% - Accent5" xfId="202"/>
    <cellStyle name="60% - Accent5 2" xfId="203"/>
    <cellStyle name="60% - Accent6" xfId="204"/>
    <cellStyle name="60% - Accent6 2" xfId="205"/>
    <cellStyle name="60% - Ênfase1 2" xfId="206"/>
    <cellStyle name="60% - Ênfase2 2" xfId="207"/>
    <cellStyle name="60% - Ênfase3 2" xfId="208"/>
    <cellStyle name="60% - Ênfase4 2" xfId="209"/>
    <cellStyle name="60% - Ênfase5 2" xfId="210"/>
    <cellStyle name="60% - Ênfase6 2" xfId="211"/>
    <cellStyle name="Accent1" xfId="212"/>
    <cellStyle name="Accent1 2" xfId="213"/>
    <cellStyle name="Accent2" xfId="214"/>
    <cellStyle name="Accent2 2" xfId="215"/>
    <cellStyle name="Accent3" xfId="216"/>
    <cellStyle name="Accent3 2" xfId="217"/>
    <cellStyle name="Accent4" xfId="218"/>
    <cellStyle name="Accent4 2" xfId="219"/>
    <cellStyle name="Accent5" xfId="220"/>
    <cellStyle name="Accent5 2" xfId="221"/>
    <cellStyle name="Accent6" xfId="222"/>
    <cellStyle name="Accent6 2" xfId="223"/>
    <cellStyle name="Bad" xfId="224"/>
    <cellStyle name="Bad 2" xfId="225"/>
    <cellStyle name="Bom 2" xfId="226"/>
    <cellStyle name="Cabeçalho 1" xfId="227"/>
    <cellStyle name="Cabeçalho 2" xfId="228"/>
    <cellStyle name="Calculation" xfId="229"/>
    <cellStyle name="Calculation 10" xfId="230"/>
    <cellStyle name="Calculation 11" xfId="231"/>
    <cellStyle name="Calculation 12" xfId="232"/>
    <cellStyle name="Calculation 2" xfId="233"/>
    <cellStyle name="Calculation 2 10" xfId="234"/>
    <cellStyle name="Calculation 2 11" xfId="235"/>
    <cellStyle name="Calculation 2 2" xfId="236"/>
    <cellStyle name="Calculation 2 2 2" xfId="237"/>
    <cellStyle name="Calculation 2 2 2 2" xfId="238"/>
    <cellStyle name="Calculation 2 2 2 2 10" xfId="239"/>
    <cellStyle name="Calculation 2 2 2 2 11" xfId="240"/>
    <cellStyle name="Calculation 2 2 2 2 12" xfId="241"/>
    <cellStyle name="Calculation 2 2 2 2 2" xfId="242"/>
    <cellStyle name="Calculation 2 2 2 2 2 2" xfId="243"/>
    <cellStyle name="Calculation 2 2 2 2 2 3" xfId="244"/>
    <cellStyle name="Calculation 2 2 2 2 2 4" xfId="245"/>
    <cellStyle name="Calculation 2 2 2 2 2 5" xfId="246"/>
    <cellStyle name="Calculation 2 2 2 2 3" xfId="247"/>
    <cellStyle name="Calculation 2 2 2 2 4" xfId="248"/>
    <cellStyle name="Calculation 2 2 2 2 5" xfId="249"/>
    <cellStyle name="Calculation 2 2 2 2 6" xfId="250"/>
    <cellStyle name="Calculation 2 2 2 2 7" xfId="251"/>
    <cellStyle name="Calculation 2 2 2 2 8" xfId="252"/>
    <cellStyle name="Calculation 2 2 2 2 9" xfId="253"/>
    <cellStyle name="Calculation 2 2 2 3" xfId="254"/>
    <cellStyle name="Calculation 2 2 2 3 2" xfId="255"/>
    <cellStyle name="Calculation 2 2 2 3 3" xfId="256"/>
    <cellStyle name="Calculation 2 2 2 3 4" xfId="257"/>
    <cellStyle name="Calculation 2 2 2 3 5" xfId="258"/>
    <cellStyle name="Calculation 2 2 2 4" xfId="259"/>
    <cellStyle name="Calculation 2 2 2 5" xfId="260"/>
    <cellStyle name="Calculation 2 2 2 6" xfId="261"/>
    <cellStyle name="Calculation 2 2 2 7" xfId="262"/>
    <cellStyle name="Calculation 2 2 2 8" xfId="263"/>
    <cellStyle name="Calculation 2 2 3" xfId="264"/>
    <cellStyle name="Calculation 2 2 3 10" xfId="265"/>
    <cellStyle name="Calculation 2 2 3 11" xfId="266"/>
    <cellStyle name="Calculation 2 2 3 12" xfId="267"/>
    <cellStyle name="Calculation 2 2 3 2" xfId="268"/>
    <cellStyle name="Calculation 2 2 3 2 2" xfId="269"/>
    <cellStyle name="Calculation 2 2 3 2 3" xfId="270"/>
    <cellStyle name="Calculation 2 2 3 2 4" xfId="271"/>
    <cellStyle name="Calculation 2 2 3 2 5" xfId="272"/>
    <cellStyle name="Calculation 2 2 3 3" xfId="273"/>
    <cellStyle name="Calculation 2 2 3 4" xfId="274"/>
    <cellStyle name="Calculation 2 2 3 5" xfId="275"/>
    <cellStyle name="Calculation 2 2 3 6" xfId="276"/>
    <cellStyle name="Calculation 2 2 3 7" xfId="277"/>
    <cellStyle name="Calculation 2 2 3 8" xfId="278"/>
    <cellStyle name="Calculation 2 2 3 9" xfId="279"/>
    <cellStyle name="Calculation 2 2 4" xfId="280"/>
    <cellStyle name="Calculation 2 2 4 2" xfId="281"/>
    <cellStyle name="Calculation 2 2 4 3" xfId="282"/>
    <cellStyle name="Calculation 2 2 4 4" xfId="283"/>
    <cellStyle name="Calculation 2 2 4 5" xfId="284"/>
    <cellStyle name="Calculation 2 2 5" xfId="285"/>
    <cellStyle name="Calculation 2 2 6" xfId="286"/>
    <cellStyle name="Calculation 2 2 7" xfId="287"/>
    <cellStyle name="Calculation 2 2 8" xfId="288"/>
    <cellStyle name="Calculation 2 2 9" xfId="289"/>
    <cellStyle name="Calculation 2 3" xfId="290"/>
    <cellStyle name="Calculation 2 3 2" xfId="291"/>
    <cellStyle name="Calculation 2 3 2 2" xfId="292"/>
    <cellStyle name="Calculation 2 3 2 2 10" xfId="293"/>
    <cellStyle name="Calculation 2 3 2 2 11" xfId="294"/>
    <cellStyle name="Calculation 2 3 2 2 12" xfId="295"/>
    <cellStyle name="Calculation 2 3 2 2 2" xfId="296"/>
    <cellStyle name="Calculation 2 3 2 2 2 2" xfId="297"/>
    <cellStyle name="Calculation 2 3 2 2 2 3" xfId="298"/>
    <cellStyle name="Calculation 2 3 2 2 2 4" xfId="299"/>
    <cellStyle name="Calculation 2 3 2 2 2 5" xfId="300"/>
    <cellStyle name="Calculation 2 3 2 2 3" xfId="301"/>
    <cellStyle name="Calculation 2 3 2 2 4" xfId="302"/>
    <cellStyle name="Calculation 2 3 2 2 5" xfId="303"/>
    <cellStyle name="Calculation 2 3 2 2 6" xfId="304"/>
    <cellStyle name="Calculation 2 3 2 2 7" xfId="305"/>
    <cellStyle name="Calculation 2 3 2 2 8" xfId="306"/>
    <cellStyle name="Calculation 2 3 2 2 9" xfId="307"/>
    <cellStyle name="Calculation 2 3 2 3" xfId="308"/>
    <cellStyle name="Calculation 2 3 2 3 2" xfId="309"/>
    <cellStyle name="Calculation 2 3 2 3 3" xfId="310"/>
    <cellStyle name="Calculation 2 3 2 3 4" xfId="311"/>
    <cellStyle name="Calculation 2 3 2 3 5" xfId="312"/>
    <cellStyle name="Calculation 2 3 2 4" xfId="313"/>
    <cellStyle name="Calculation 2 3 2 5" xfId="314"/>
    <cellStyle name="Calculation 2 3 2 6" xfId="315"/>
    <cellStyle name="Calculation 2 3 2 7" xfId="316"/>
    <cellStyle name="Calculation 2 3 2 8" xfId="317"/>
    <cellStyle name="Calculation 2 3 3" xfId="318"/>
    <cellStyle name="Calculation 2 3 3 10" xfId="319"/>
    <cellStyle name="Calculation 2 3 3 11" xfId="320"/>
    <cellStyle name="Calculation 2 3 3 12" xfId="321"/>
    <cellStyle name="Calculation 2 3 3 2" xfId="322"/>
    <cellStyle name="Calculation 2 3 3 2 2" xfId="323"/>
    <cellStyle name="Calculation 2 3 3 2 3" xfId="324"/>
    <cellStyle name="Calculation 2 3 3 2 4" xfId="325"/>
    <cellStyle name="Calculation 2 3 3 2 5" xfId="326"/>
    <cellStyle name="Calculation 2 3 3 3" xfId="327"/>
    <cellStyle name="Calculation 2 3 3 4" xfId="328"/>
    <cellStyle name="Calculation 2 3 3 5" xfId="329"/>
    <cellStyle name="Calculation 2 3 3 6" xfId="330"/>
    <cellStyle name="Calculation 2 3 3 7" xfId="331"/>
    <cellStyle name="Calculation 2 3 3 8" xfId="332"/>
    <cellStyle name="Calculation 2 3 3 9" xfId="333"/>
    <cellStyle name="Calculation 2 3 4" xfId="334"/>
    <cellStyle name="Calculation 2 3 4 2" xfId="335"/>
    <cellStyle name="Calculation 2 3 4 3" xfId="336"/>
    <cellStyle name="Calculation 2 3 4 4" xfId="337"/>
    <cellStyle name="Calculation 2 3 4 5" xfId="338"/>
    <cellStyle name="Calculation 2 3 5" xfId="339"/>
    <cellStyle name="Calculation 2 3 6" xfId="340"/>
    <cellStyle name="Calculation 2 3 7" xfId="341"/>
    <cellStyle name="Calculation 2 3 8" xfId="342"/>
    <cellStyle name="Calculation 2 3 9" xfId="343"/>
    <cellStyle name="Calculation 2 4" xfId="344"/>
    <cellStyle name="Calculation 2 4 2" xfId="345"/>
    <cellStyle name="Calculation 2 4 2 10" xfId="346"/>
    <cellStyle name="Calculation 2 4 2 11" xfId="347"/>
    <cellStyle name="Calculation 2 4 2 12" xfId="348"/>
    <cellStyle name="Calculation 2 4 2 2" xfId="349"/>
    <cellStyle name="Calculation 2 4 2 2 2" xfId="350"/>
    <cellStyle name="Calculation 2 4 2 2 3" xfId="351"/>
    <cellStyle name="Calculation 2 4 2 2 4" xfId="352"/>
    <cellStyle name="Calculation 2 4 2 2 5" xfId="353"/>
    <cellStyle name="Calculation 2 4 2 3" xfId="354"/>
    <cellStyle name="Calculation 2 4 2 4" xfId="355"/>
    <cellStyle name="Calculation 2 4 2 5" xfId="356"/>
    <cellStyle name="Calculation 2 4 2 6" xfId="357"/>
    <cellStyle name="Calculation 2 4 2 7" xfId="358"/>
    <cellStyle name="Calculation 2 4 2 8" xfId="359"/>
    <cellStyle name="Calculation 2 4 2 9" xfId="360"/>
    <cellStyle name="Calculation 2 4 3" xfId="361"/>
    <cellStyle name="Calculation 2 4 3 2" xfId="362"/>
    <cellStyle name="Calculation 2 4 3 3" xfId="363"/>
    <cellStyle name="Calculation 2 4 3 4" xfId="364"/>
    <cellStyle name="Calculation 2 4 3 5" xfId="365"/>
    <cellStyle name="Calculation 2 4 4" xfId="366"/>
    <cellStyle name="Calculation 2 4 5" xfId="367"/>
    <cellStyle name="Calculation 2 4 6" xfId="368"/>
    <cellStyle name="Calculation 2 4 7" xfId="369"/>
    <cellStyle name="Calculation 2 4 8" xfId="370"/>
    <cellStyle name="Calculation 2 5" xfId="371"/>
    <cellStyle name="Calculation 2 5 10" xfId="372"/>
    <cellStyle name="Calculation 2 5 11" xfId="373"/>
    <cellStyle name="Calculation 2 5 12" xfId="374"/>
    <cellStyle name="Calculation 2 5 2" xfId="375"/>
    <cellStyle name="Calculation 2 5 2 2" xfId="376"/>
    <cellStyle name="Calculation 2 5 2 3" xfId="377"/>
    <cellStyle name="Calculation 2 5 2 4" xfId="378"/>
    <cellStyle name="Calculation 2 5 2 5" xfId="379"/>
    <cellStyle name="Calculation 2 5 3" xfId="380"/>
    <cellStyle name="Calculation 2 5 4" xfId="381"/>
    <cellStyle name="Calculation 2 5 5" xfId="382"/>
    <cellStyle name="Calculation 2 5 6" xfId="383"/>
    <cellStyle name="Calculation 2 5 7" xfId="384"/>
    <cellStyle name="Calculation 2 5 8" xfId="385"/>
    <cellStyle name="Calculation 2 5 9" xfId="386"/>
    <cellStyle name="Calculation 2 6" xfId="387"/>
    <cellStyle name="Calculation 2 6 2" xfId="388"/>
    <cellStyle name="Calculation 2 6 3" xfId="389"/>
    <cellStyle name="Calculation 2 6 4" xfId="390"/>
    <cellStyle name="Calculation 2 6 5" xfId="391"/>
    <cellStyle name="Calculation 2 7" xfId="392"/>
    <cellStyle name="Calculation 2 8" xfId="393"/>
    <cellStyle name="Calculation 2 9" xfId="394"/>
    <cellStyle name="Calculation 3" xfId="395"/>
    <cellStyle name="Calculation 3 2" xfId="396"/>
    <cellStyle name="Calculation 3 2 2" xfId="397"/>
    <cellStyle name="Calculation 3 2 2 10" xfId="398"/>
    <cellStyle name="Calculation 3 2 2 11" xfId="399"/>
    <cellStyle name="Calculation 3 2 2 12" xfId="400"/>
    <cellStyle name="Calculation 3 2 2 2" xfId="401"/>
    <cellStyle name="Calculation 3 2 2 2 2" xfId="402"/>
    <cellStyle name="Calculation 3 2 2 2 3" xfId="403"/>
    <cellStyle name="Calculation 3 2 2 2 4" xfId="404"/>
    <cellStyle name="Calculation 3 2 2 2 5" xfId="405"/>
    <cellStyle name="Calculation 3 2 2 3" xfId="406"/>
    <cellStyle name="Calculation 3 2 2 4" xfId="407"/>
    <cellStyle name="Calculation 3 2 2 5" xfId="408"/>
    <cellStyle name="Calculation 3 2 2 6" xfId="409"/>
    <cellStyle name="Calculation 3 2 2 7" xfId="410"/>
    <cellStyle name="Calculation 3 2 2 8" xfId="411"/>
    <cellStyle name="Calculation 3 2 2 9" xfId="412"/>
    <cellStyle name="Calculation 3 2 3" xfId="413"/>
    <cellStyle name="Calculation 3 2 3 2" xfId="414"/>
    <cellStyle name="Calculation 3 2 3 3" xfId="415"/>
    <cellStyle name="Calculation 3 2 3 4" xfId="416"/>
    <cellStyle name="Calculation 3 2 3 5" xfId="417"/>
    <cellStyle name="Calculation 3 2 4" xfId="418"/>
    <cellStyle name="Calculation 3 2 5" xfId="419"/>
    <cellStyle name="Calculation 3 2 6" xfId="420"/>
    <cellStyle name="Calculation 3 2 7" xfId="421"/>
    <cellStyle name="Calculation 3 2 8" xfId="422"/>
    <cellStyle name="Calculation 3 3" xfId="423"/>
    <cellStyle name="Calculation 3 3 10" xfId="424"/>
    <cellStyle name="Calculation 3 3 11" xfId="425"/>
    <cellStyle name="Calculation 3 3 12" xfId="426"/>
    <cellStyle name="Calculation 3 3 2" xfId="427"/>
    <cellStyle name="Calculation 3 3 2 2" xfId="428"/>
    <cellStyle name="Calculation 3 3 2 3" xfId="429"/>
    <cellStyle name="Calculation 3 3 2 4" xfId="430"/>
    <cellStyle name="Calculation 3 3 2 5" xfId="431"/>
    <cellStyle name="Calculation 3 3 3" xfId="432"/>
    <cellStyle name="Calculation 3 3 4" xfId="433"/>
    <cellStyle name="Calculation 3 3 5" xfId="434"/>
    <cellStyle name="Calculation 3 3 6" xfId="435"/>
    <cellStyle name="Calculation 3 3 7" xfId="436"/>
    <cellStyle name="Calculation 3 3 8" xfId="437"/>
    <cellStyle name="Calculation 3 3 9" xfId="438"/>
    <cellStyle name="Calculation 3 4" xfId="439"/>
    <cellStyle name="Calculation 3 4 2" xfId="440"/>
    <cellStyle name="Calculation 3 4 3" xfId="441"/>
    <cellStyle name="Calculation 3 4 4" xfId="442"/>
    <cellStyle name="Calculation 3 4 5" xfId="443"/>
    <cellStyle name="Calculation 3 5" xfId="444"/>
    <cellStyle name="Calculation 3 6" xfId="445"/>
    <cellStyle name="Calculation 3 7" xfId="446"/>
    <cellStyle name="Calculation 3 8" xfId="447"/>
    <cellStyle name="Calculation 3 9" xfId="448"/>
    <cellStyle name="Calculation 4" xfId="449"/>
    <cellStyle name="Calculation 4 2" xfId="450"/>
    <cellStyle name="Calculation 4 2 2" xfId="451"/>
    <cellStyle name="Calculation 4 2 2 10" xfId="452"/>
    <cellStyle name="Calculation 4 2 2 11" xfId="453"/>
    <cellStyle name="Calculation 4 2 2 12" xfId="454"/>
    <cellStyle name="Calculation 4 2 2 2" xfId="455"/>
    <cellStyle name="Calculation 4 2 2 2 2" xfId="456"/>
    <cellStyle name="Calculation 4 2 2 2 3" xfId="457"/>
    <cellStyle name="Calculation 4 2 2 2 4" xfId="458"/>
    <cellStyle name="Calculation 4 2 2 2 5" xfId="459"/>
    <cellStyle name="Calculation 4 2 2 3" xfId="460"/>
    <cellStyle name="Calculation 4 2 2 4" xfId="461"/>
    <cellStyle name="Calculation 4 2 2 5" xfId="462"/>
    <cellStyle name="Calculation 4 2 2 6" xfId="463"/>
    <cellStyle name="Calculation 4 2 2 7" xfId="464"/>
    <cellStyle name="Calculation 4 2 2 8" xfId="465"/>
    <cellStyle name="Calculation 4 2 2 9" xfId="466"/>
    <cellStyle name="Calculation 4 2 3" xfId="467"/>
    <cellStyle name="Calculation 4 2 3 2" xfId="468"/>
    <cellStyle name="Calculation 4 2 3 3" xfId="469"/>
    <cellStyle name="Calculation 4 2 3 4" xfId="470"/>
    <cellStyle name="Calculation 4 2 3 5" xfId="471"/>
    <cellStyle name="Calculation 4 2 4" xfId="472"/>
    <cellStyle name="Calculation 4 2 5" xfId="473"/>
    <cellStyle name="Calculation 4 2 6" xfId="474"/>
    <cellStyle name="Calculation 4 2 7" xfId="475"/>
    <cellStyle name="Calculation 4 2 8" xfId="476"/>
    <cellStyle name="Calculation 4 3" xfId="477"/>
    <cellStyle name="Calculation 4 3 10" xfId="478"/>
    <cellStyle name="Calculation 4 3 11" xfId="479"/>
    <cellStyle name="Calculation 4 3 12" xfId="480"/>
    <cellStyle name="Calculation 4 3 2" xfId="481"/>
    <cellStyle name="Calculation 4 3 2 2" xfId="482"/>
    <cellStyle name="Calculation 4 3 2 3" xfId="483"/>
    <cellStyle name="Calculation 4 3 2 4" xfId="484"/>
    <cellStyle name="Calculation 4 3 2 5" xfId="485"/>
    <cellStyle name="Calculation 4 3 3" xfId="486"/>
    <cellStyle name="Calculation 4 3 4" xfId="487"/>
    <cellStyle name="Calculation 4 3 5" xfId="488"/>
    <cellStyle name="Calculation 4 3 6" xfId="489"/>
    <cellStyle name="Calculation 4 3 7" xfId="490"/>
    <cellStyle name="Calculation 4 3 8" xfId="491"/>
    <cellStyle name="Calculation 4 3 9" xfId="492"/>
    <cellStyle name="Calculation 4 4" xfId="493"/>
    <cellStyle name="Calculation 4 4 2" xfId="494"/>
    <cellStyle name="Calculation 4 4 3" xfId="495"/>
    <cellStyle name="Calculation 4 4 4" xfId="496"/>
    <cellStyle name="Calculation 4 4 5" xfId="497"/>
    <cellStyle name="Calculation 4 5" xfId="498"/>
    <cellStyle name="Calculation 4 6" xfId="499"/>
    <cellStyle name="Calculation 4 7" xfId="500"/>
    <cellStyle name="Calculation 4 8" xfId="501"/>
    <cellStyle name="Calculation 4 9" xfId="502"/>
    <cellStyle name="Calculation 5" xfId="503"/>
    <cellStyle name="Calculation 5 2" xfId="504"/>
    <cellStyle name="Calculation 5 2 10" xfId="505"/>
    <cellStyle name="Calculation 5 2 11" xfId="506"/>
    <cellStyle name="Calculation 5 2 12" xfId="507"/>
    <cellStyle name="Calculation 5 2 2" xfId="508"/>
    <cellStyle name="Calculation 5 2 2 2" xfId="509"/>
    <cellStyle name="Calculation 5 2 2 3" xfId="510"/>
    <cellStyle name="Calculation 5 2 2 4" xfId="511"/>
    <cellStyle name="Calculation 5 2 2 5" xfId="512"/>
    <cellStyle name="Calculation 5 2 3" xfId="513"/>
    <cellStyle name="Calculation 5 2 4" xfId="514"/>
    <cellStyle name="Calculation 5 2 5" xfId="515"/>
    <cellStyle name="Calculation 5 2 6" xfId="516"/>
    <cellStyle name="Calculation 5 2 7" xfId="517"/>
    <cellStyle name="Calculation 5 2 8" xfId="518"/>
    <cellStyle name="Calculation 5 2 9" xfId="519"/>
    <cellStyle name="Calculation 5 3" xfId="520"/>
    <cellStyle name="Calculation 5 3 2" xfId="521"/>
    <cellStyle name="Calculation 5 3 3" xfId="522"/>
    <cellStyle name="Calculation 5 3 4" xfId="523"/>
    <cellStyle name="Calculation 5 3 5" xfId="524"/>
    <cellStyle name="Calculation 5 4" xfId="525"/>
    <cellStyle name="Calculation 5 5" xfId="526"/>
    <cellStyle name="Calculation 5 6" xfId="527"/>
    <cellStyle name="Calculation 5 7" xfId="528"/>
    <cellStyle name="Calculation 5 8" xfId="529"/>
    <cellStyle name="Calculation 6" xfId="530"/>
    <cellStyle name="Calculation 6 10" xfId="531"/>
    <cellStyle name="Calculation 6 11" xfId="532"/>
    <cellStyle name="Calculation 6 12" xfId="533"/>
    <cellStyle name="Calculation 6 2" xfId="534"/>
    <cellStyle name="Calculation 6 2 2" xfId="535"/>
    <cellStyle name="Calculation 6 2 3" xfId="536"/>
    <cellStyle name="Calculation 6 2 4" xfId="537"/>
    <cellStyle name="Calculation 6 2 5" xfId="538"/>
    <cellStyle name="Calculation 6 3" xfId="539"/>
    <cellStyle name="Calculation 6 4" xfId="540"/>
    <cellStyle name="Calculation 6 5" xfId="541"/>
    <cellStyle name="Calculation 6 6" xfId="542"/>
    <cellStyle name="Calculation 6 7" xfId="543"/>
    <cellStyle name="Calculation 6 8" xfId="544"/>
    <cellStyle name="Calculation 6 9" xfId="545"/>
    <cellStyle name="Calculation 7" xfId="546"/>
    <cellStyle name="Calculation 7 2" xfId="547"/>
    <cellStyle name="Calculation 7 3" xfId="548"/>
    <cellStyle name="Calculation 7 4" xfId="549"/>
    <cellStyle name="Calculation 7 5" xfId="550"/>
    <cellStyle name="Calculation 7 6" xfId="551"/>
    <cellStyle name="Calculation 8" xfId="552"/>
    <cellStyle name="Calculation 9" xfId="553"/>
    <cellStyle name="Cálculo 2" xfId="554"/>
    <cellStyle name="Cálculo 2 10" xfId="555"/>
    <cellStyle name="Cálculo 2 11" xfId="556"/>
    <cellStyle name="Cálculo 2 12" xfId="557"/>
    <cellStyle name="Cálculo 2 2" xfId="558"/>
    <cellStyle name="Cálculo 2 2 2" xfId="559"/>
    <cellStyle name="Cálculo 2 2 3" xfId="560"/>
    <cellStyle name="Cálculo 2 2 4" xfId="561"/>
    <cellStyle name="Cálculo 2 2 5" xfId="562"/>
    <cellStyle name="Cálculo 2 3" xfId="563"/>
    <cellStyle name="Cálculo 2 4" xfId="564"/>
    <cellStyle name="Cálculo 2 5" xfId="565"/>
    <cellStyle name="Cálculo 2 6" xfId="566"/>
    <cellStyle name="Cálculo 2 7" xfId="567"/>
    <cellStyle name="Cálculo 2 8" xfId="568"/>
    <cellStyle name="Cálculo 2 9" xfId="569"/>
    <cellStyle name="Cálculo 3" xfId="570"/>
    <cellStyle name="Cálculo 3 2" xfId="571"/>
    <cellStyle name="Cálculo 4" xfId="572"/>
    <cellStyle name="Célula de Verificação 2" xfId="573"/>
    <cellStyle name="Célula Vinculada 2" xfId="574"/>
    <cellStyle name="Check Cell" xfId="575"/>
    <cellStyle name="Check Cell 2" xfId="576"/>
    <cellStyle name="Comma 2" xfId="577"/>
    <cellStyle name="Comma_GMB_Planilha Geral de Orçamento CUSTO" xfId="578"/>
    <cellStyle name="Comma0" xfId="579"/>
    <cellStyle name="Data" xfId="580"/>
    <cellStyle name="Ênfase1 2" xfId="581"/>
    <cellStyle name="Ênfase2 2" xfId="582"/>
    <cellStyle name="Ênfase3 2" xfId="583"/>
    <cellStyle name="Ênfase4 2" xfId="584"/>
    <cellStyle name="Ênfase5 2" xfId="585"/>
    <cellStyle name="Ênfase6 2" xfId="586"/>
    <cellStyle name="Entrada 2" xfId="587"/>
    <cellStyle name="Entrada 2 10" xfId="588"/>
    <cellStyle name="Entrada 2 11" xfId="589"/>
    <cellStyle name="Entrada 2 12" xfId="590"/>
    <cellStyle name="Entrada 2 2" xfId="591"/>
    <cellStyle name="Entrada 2 2 2" xfId="592"/>
    <cellStyle name="Entrada 2 2 3" xfId="593"/>
    <cellStyle name="Entrada 2 2 4" xfId="594"/>
    <cellStyle name="Entrada 2 2 5" xfId="595"/>
    <cellStyle name="Entrada 2 3" xfId="596"/>
    <cellStyle name="Entrada 2 4" xfId="597"/>
    <cellStyle name="Entrada 2 5" xfId="598"/>
    <cellStyle name="Entrada 2 6" xfId="599"/>
    <cellStyle name="Entrada 2 7" xfId="600"/>
    <cellStyle name="Entrada 2 8" xfId="601"/>
    <cellStyle name="Entrada 2 9" xfId="602"/>
    <cellStyle name="Entrada 3" xfId="603"/>
    <cellStyle name="Entrada 3 2" xfId="604"/>
    <cellStyle name="Entrada 4" xfId="605"/>
    <cellStyle name="Euro" xfId="606"/>
    <cellStyle name="Euro 2" xfId="607"/>
    <cellStyle name="Excel Built-in Normal" xfId="608"/>
    <cellStyle name="Excel Built-in Normal 1 2" xfId="609"/>
    <cellStyle name="Excel Built-in Normal 2" xfId="610"/>
    <cellStyle name="Excel Built-in Normal 2 2" xfId="611"/>
    <cellStyle name="Excel Built-in Normal 2 2 2" xfId="612"/>
    <cellStyle name="Excel Built-in Normal 2 2 3" xfId="613"/>
    <cellStyle name="Excel Built-in Normal 2 3" xfId="614"/>
    <cellStyle name="Excel Built-in Normal 2 4" xfId="615"/>
    <cellStyle name="Excel Built-in Normal 3" xfId="616"/>
    <cellStyle name="Excel Built-in Normal 3 2" xfId="617"/>
    <cellStyle name="Excel Built-in Normal 3 3" xfId="618"/>
    <cellStyle name="Excel Built-in Normal 4" xfId="619"/>
    <cellStyle name="Excel Built-in Normal 5" xfId="620"/>
    <cellStyle name="Explanatory Text" xfId="621"/>
    <cellStyle name="Explanatory Text 2" xfId="622"/>
    <cellStyle name="Fixo" xfId="623"/>
    <cellStyle name="Good" xfId="624"/>
    <cellStyle name="Good 2" xfId="625"/>
    <cellStyle name="Heading 1" xfId="626"/>
    <cellStyle name="Heading 1 2" xfId="627"/>
    <cellStyle name="Heading 2" xfId="628"/>
    <cellStyle name="Heading 2 2" xfId="629"/>
    <cellStyle name="Heading 3" xfId="630"/>
    <cellStyle name="Heading 3 2" xfId="631"/>
    <cellStyle name="Heading 3 2 2" xfId="632"/>
    <cellStyle name="Heading 3 2 2 2" xfId="14932"/>
    <cellStyle name="Heading 3 2 3" xfId="14931"/>
    <cellStyle name="Heading 3 3" xfId="633"/>
    <cellStyle name="Heading 3 3 2" xfId="14933"/>
    <cellStyle name="Heading 3 4" xfId="14930"/>
    <cellStyle name="Heading 4" xfId="634"/>
    <cellStyle name="Heading 4 2" xfId="635"/>
    <cellStyle name="Hiperlink 2" xfId="636"/>
    <cellStyle name="Hiperlink 3" xfId="637"/>
    <cellStyle name="Hyperlink" xfId="14936" builtinId="8"/>
    <cellStyle name="Hyperlink 2" xfId="638"/>
    <cellStyle name="Incorreto 2" xfId="639"/>
    <cellStyle name="Indefinido" xfId="640"/>
    <cellStyle name="Input" xfId="641"/>
    <cellStyle name="Input 10" xfId="642"/>
    <cellStyle name="Input 11" xfId="643"/>
    <cellStyle name="Input 12" xfId="644"/>
    <cellStyle name="Input 2" xfId="645"/>
    <cellStyle name="Input 2 10" xfId="646"/>
    <cellStyle name="Input 2 11" xfId="647"/>
    <cellStyle name="Input 2 2" xfId="648"/>
    <cellStyle name="Input 2 2 2" xfId="649"/>
    <cellStyle name="Input 2 2 2 2" xfId="650"/>
    <cellStyle name="Input 2 2 2 2 10" xfId="651"/>
    <cellStyle name="Input 2 2 2 2 11" xfId="652"/>
    <cellStyle name="Input 2 2 2 2 12" xfId="653"/>
    <cellStyle name="Input 2 2 2 2 2" xfId="654"/>
    <cellStyle name="Input 2 2 2 2 2 2" xfId="655"/>
    <cellStyle name="Input 2 2 2 2 2 3" xfId="656"/>
    <cellStyle name="Input 2 2 2 2 2 4" xfId="657"/>
    <cellStyle name="Input 2 2 2 2 2 5" xfId="658"/>
    <cellStyle name="Input 2 2 2 2 3" xfId="659"/>
    <cellStyle name="Input 2 2 2 2 4" xfId="660"/>
    <cellStyle name="Input 2 2 2 2 5" xfId="661"/>
    <cellStyle name="Input 2 2 2 2 6" xfId="662"/>
    <cellStyle name="Input 2 2 2 2 7" xfId="663"/>
    <cellStyle name="Input 2 2 2 2 8" xfId="664"/>
    <cellStyle name="Input 2 2 2 2 9" xfId="665"/>
    <cellStyle name="Input 2 2 2 3" xfId="666"/>
    <cellStyle name="Input 2 2 2 3 2" xfId="667"/>
    <cellStyle name="Input 2 2 2 3 3" xfId="668"/>
    <cellStyle name="Input 2 2 2 3 4" xfId="669"/>
    <cellStyle name="Input 2 2 2 3 5" xfId="670"/>
    <cellStyle name="Input 2 2 2 4" xfId="671"/>
    <cellStyle name="Input 2 2 2 5" xfId="672"/>
    <cellStyle name="Input 2 2 2 6" xfId="673"/>
    <cellStyle name="Input 2 2 2 7" xfId="674"/>
    <cellStyle name="Input 2 2 2 8" xfId="675"/>
    <cellStyle name="Input 2 2 3" xfId="676"/>
    <cellStyle name="Input 2 2 3 10" xfId="677"/>
    <cellStyle name="Input 2 2 3 11" xfId="678"/>
    <cellStyle name="Input 2 2 3 12" xfId="679"/>
    <cellStyle name="Input 2 2 3 2" xfId="680"/>
    <cellStyle name="Input 2 2 3 2 2" xfId="681"/>
    <cellStyle name="Input 2 2 3 2 3" xfId="682"/>
    <cellStyle name="Input 2 2 3 2 4" xfId="683"/>
    <cellStyle name="Input 2 2 3 2 5" xfId="684"/>
    <cellStyle name="Input 2 2 3 3" xfId="685"/>
    <cellStyle name="Input 2 2 3 4" xfId="686"/>
    <cellStyle name="Input 2 2 3 5" xfId="687"/>
    <cellStyle name="Input 2 2 3 6" xfId="688"/>
    <cellStyle name="Input 2 2 3 7" xfId="689"/>
    <cellStyle name="Input 2 2 3 8" xfId="690"/>
    <cellStyle name="Input 2 2 3 9" xfId="691"/>
    <cellStyle name="Input 2 2 4" xfId="692"/>
    <cellStyle name="Input 2 2 4 2" xfId="693"/>
    <cellStyle name="Input 2 2 4 3" xfId="694"/>
    <cellStyle name="Input 2 2 4 4" xfId="695"/>
    <cellStyle name="Input 2 2 4 5" xfId="696"/>
    <cellStyle name="Input 2 2 5" xfId="697"/>
    <cellStyle name="Input 2 2 6" xfId="698"/>
    <cellStyle name="Input 2 2 7" xfId="699"/>
    <cellStyle name="Input 2 2 8" xfId="700"/>
    <cellStyle name="Input 2 2 9" xfId="701"/>
    <cellStyle name="Input 2 3" xfId="702"/>
    <cellStyle name="Input 2 3 2" xfId="703"/>
    <cellStyle name="Input 2 3 2 2" xfId="704"/>
    <cellStyle name="Input 2 3 2 2 10" xfId="705"/>
    <cellStyle name="Input 2 3 2 2 11" xfId="706"/>
    <cellStyle name="Input 2 3 2 2 12" xfId="707"/>
    <cellStyle name="Input 2 3 2 2 2" xfId="708"/>
    <cellStyle name="Input 2 3 2 2 2 2" xfId="709"/>
    <cellStyle name="Input 2 3 2 2 2 3" xfId="710"/>
    <cellStyle name="Input 2 3 2 2 2 4" xfId="711"/>
    <cellStyle name="Input 2 3 2 2 2 5" xfId="712"/>
    <cellStyle name="Input 2 3 2 2 3" xfId="713"/>
    <cellStyle name="Input 2 3 2 2 4" xfId="714"/>
    <cellStyle name="Input 2 3 2 2 5" xfId="715"/>
    <cellStyle name="Input 2 3 2 2 6" xfId="716"/>
    <cellStyle name="Input 2 3 2 2 7" xfId="717"/>
    <cellStyle name="Input 2 3 2 2 8" xfId="718"/>
    <cellStyle name="Input 2 3 2 2 9" xfId="719"/>
    <cellStyle name="Input 2 3 2 3" xfId="720"/>
    <cellStyle name="Input 2 3 2 3 2" xfId="721"/>
    <cellStyle name="Input 2 3 2 3 3" xfId="722"/>
    <cellStyle name="Input 2 3 2 3 4" xfId="723"/>
    <cellStyle name="Input 2 3 2 3 5" xfId="724"/>
    <cellStyle name="Input 2 3 2 4" xfId="725"/>
    <cellStyle name="Input 2 3 2 5" xfId="726"/>
    <cellStyle name="Input 2 3 2 6" xfId="727"/>
    <cellStyle name="Input 2 3 2 7" xfId="728"/>
    <cellStyle name="Input 2 3 2 8" xfId="729"/>
    <cellStyle name="Input 2 3 3" xfId="730"/>
    <cellStyle name="Input 2 3 3 10" xfId="731"/>
    <cellStyle name="Input 2 3 3 11" xfId="732"/>
    <cellStyle name="Input 2 3 3 12" xfId="733"/>
    <cellStyle name="Input 2 3 3 2" xfId="734"/>
    <cellStyle name="Input 2 3 3 2 2" xfId="735"/>
    <cellStyle name="Input 2 3 3 2 3" xfId="736"/>
    <cellStyle name="Input 2 3 3 2 4" xfId="737"/>
    <cellStyle name="Input 2 3 3 2 5" xfId="738"/>
    <cellStyle name="Input 2 3 3 3" xfId="739"/>
    <cellStyle name="Input 2 3 3 4" xfId="740"/>
    <cellStyle name="Input 2 3 3 5" xfId="741"/>
    <cellStyle name="Input 2 3 3 6" xfId="742"/>
    <cellStyle name="Input 2 3 3 7" xfId="743"/>
    <cellStyle name="Input 2 3 3 8" xfId="744"/>
    <cellStyle name="Input 2 3 3 9" xfId="745"/>
    <cellStyle name="Input 2 3 4" xfId="746"/>
    <cellStyle name="Input 2 3 4 2" xfId="747"/>
    <cellStyle name="Input 2 3 4 3" xfId="748"/>
    <cellStyle name="Input 2 3 4 4" xfId="749"/>
    <cellStyle name="Input 2 3 4 5" xfId="750"/>
    <cellStyle name="Input 2 3 5" xfId="751"/>
    <cellStyle name="Input 2 3 6" xfId="752"/>
    <cellStyle name="Input 2 3 7" xfId="753"/>
    <cellStyle name="Input 2 3 8" xfId="754"/>
    <cellStyle name="Input 2 3 9" xfId="755"/>
    <cellStyle name="Input 2 4" xfId="756"/>
    <cellStyle name="Input 2 4 2" xfId="757"/>
    <cellStyle name="Input 2 4 2 10" xfId="758"/>
    <cellStyle name="Input 2 4 2 11" xfId="759"/>
    <cellStyle name="Input 2 4 2 12" xfId="760"/>
    <cellStyle name="Input 2 4 2 2" xfId="761"/>
    <cellStyle name="Input 2 4 2 2 2" xfId="762"/>
    <cellStyle name="Input 2 4 2 2 3" xfId="763"/>
    <cellStyle name="Input 2 4 2 2 4" xfId="764"/>
    <cellStyle name="Input 2 4 2 2 5" xfId="765"/>
    <cellStyle name="Input 2 4 2 3" xfId="766"/>
    <cellStyle name="Input 2 4 2 4" xfId="767"/>
    <cellStyle name="Input 2 4 2 5" xfId="768"/>
    <cellStyle name="Input 2 4 2 6" xfId="769"/>
    <cellStyle name="Input 2 4 2 7" xfId="770"/>
    <cellStyle name="Input 2 4 2 8" xfId="771"/>
    <cellStyle name="Input 2 4 2 9" xfId="772"/>
    <cellStyle name="Input 2 4 3" xfId="773"/>
    <cellStyle name="Input 2 4 3 2" xfId="774"/>
    <cellStyle name="Input 2 4 3 3" xfId="775"/>
    <cellStyle name="Input 2 4 3 4" xfId="776"/>
    <cellStyle name="Input 2 4 3 5" xfId="777"/>
    <cellStyle name="Input 2 4 4" xfId="778"/>
    <cellStyle name="Input 2 4 5" xfId="779"/>
    <cellStyle name="Input 2 4 6" xfId="780"/>
    <cellStyle name="Input 2 4 7" xfId="781"/>
    <cellStyle name="Input 2 4 8" xfId="782"/>
    <cellStyle name="Input 2 5" xfId="783"/>
    <cellStyle name="Input 2 5 10" xfId="784"/>
    <cellStyle name="Input 2 5 11" xfId="785"/>
    <cellStyle name="Input 2 5 12" xfId="786"/>
    <cellStyle name="Input 2 5 2" xfId="787"/>
    <cellStyle name="Input 2 5 2 2" xfId="788"/>
    <cellStyle name="Input 2 5 2 3" xfId="789"/>
    <cellStyle name="Input 2 5 2 4" xfId="790"/>
    <cellStyle name="Input 2 5 2 5" xfId="791"/>
    <cellStyle name="Input 2 5 3" xfId="792"/>
    <cellStyle name="Input 2 5 4" xfId="793"/>
    <cellStyle name="Input 2 5 5" xfId="794"/>
    <cellStyle name="Input 2 5 6" xfId="795"/>
    <cellStyle name="Input 2 5 7" xfId="796"/>
    <cellStyle name="Input 2 5 8" xfId="797"/>
    <cellStyle name="Input 2 5 9" xfId="798"/>
    <cellStyle name="Input 2 6" xfId="799"/>
    <cellStyle name="Input 2 6 2" xfId="800"/>
    <cellStyle name="Input 2 6 3" xfId="801"/>
    <cellStyle name="Input 2 6 4" xfId="802"/>
    <cellStyle name="Input 2 6 5" xfId="803"/>
    <cellStyle name="Input 2 7" xfId="804"/>
    <cellStyle name="Input 2 8" xfId="805"/>
    <cellStyle name="Input 2 9" xfId="806"/>
    <cellStyle name="Input 3" xfId="807"/>
    <cellStyle name="Input 3 2" xfId="808"/>
    <cellStyle name="Input 3 2 2" xfId="809"/>
    <cellStyle name="Input 3 2 2 10" xfId="810"/>
    <cellStyle name="Input 3 2 2 11" xfId="811"/>
    <cellStyle name="Input 3 2 2 12" xfId="812"/>
    <cellStyle name="Input 3 2 2 2" xfId="813"/>
    <cellStyle name="Input 3 2 2 2 2" xfId="814"/>
    <cellStyle name="Input 3 2 2 2 3" xfId="815"/>
    <cellStyle name="Input 3 2 2 2 4" xfId="816"/>
    <cellStyle name="Input 3 2 2 2 5" xfId="817"/>
    <cellStyle name="Input 3 2 2 3" xfId="818"/>
    <cellStyle name="Input 3 2 2 4" xfId="819"/>
    <cellStyle name="Input 3 2 2 5" xfId="820"/>
    <cellStyle name="Input 3 2 2 6" xfId="821"/>
    <cellStyle name="Input 3 2 2 7" xfId="822"/>
    <cellStyle name="Input 3 2 2 8" xfId="823"/>
    <cellStyle name="Input 3 2 2 9" xfId="824"/>
    <cellStyle name="Input 3 2 3" xfId="825"/>
    <cellStyle name="Input 3 2 3 2" xfId="826"/>
    <cellStyle name="Input 3 2 3 3" xfId="827"/>
    <cellStyle name="Input 3 2 3 4" xfId="828"/>
    <cellStyle name="Input 3 2 3 5" xfId="829"/>
    <cellStyle name="Input 3 2 4" xfId="830"/>
    <cellStyle name="Input 3 2 5" xfId="831"/>
    <cellStyle name="Input 3 2 6" xfId="832"/>
    <cellStyle name="Input 3 2 7" xfId="833"/>
    <cellStyle name="Input 3 2 8" xfId="834"/>
    <cellStyle name="Input 3 3" xfId="835"/>
    <cellStyle name="Input 3 3 10" xfId="836"/>
    <cellStyle name="Input 3 3 11" xfId="837"/>
    <cellStyle name="Input 3 3 12" xfId="838"/>
    <cellStyle name="Input 3 3 2" xfId="839"/>
    <cellStyle name="Input 3 3 2 2" xfId="840"/>
    <cellStyle name="Input 3 3 2 3" xfId="841"/>
    <cellStyle name="Input 3 3 2 4" xfId="842"/>
    <cellStyle name="Input 3 3 2 5" xfId="843"/>
    <cellStyle name="Input 3 3 3" xfId="844"/>
    <cellStyle name="Input 3 3 4" xfId="845"/>
    <cellStyle name="Input 3 3 5" xfId="846"/>
    <cellStyle name="Input 3 3 6" xfId="847"/>
    <cellStyle name="Input 3 3 7" xfId="848"/>
    <cellStyle name="Input 3 3 8" xfId="849"/>
    <cellStyle name="Input 3 3 9" xfId="850"/>
    <cellStyle name="Input 3 4" xfId="851"/>
    <cellStyle name="Input 3 4 2" xfId="852"/>
    <cellStyle name="Input 3 4 3" xfId="853"/>
    <cellStyle name="Input 3 4 4" xfId="854"/>
    <cellStyle name="Input 3 4 5" xfId="855"/>
    <cellStyle name="Input 3 5" xfId="856"/>
    <cellStyle name="Input 3 6" xfId="857"/>
    <cellStyle name="Input 3 7" xfId="858"/>
    <cellStyle name="Input 3 8" xfId="859"/>
    <cellStyle name="Input 3 9" xfId="860"/>
    <cellStyle name="Input 4" xfId="861"/>
    <cellStyle name="Input 4 2" xfId="862"/>
    <cellStyle name="Input 4 2 2" xfId="863"/>
    <cellStyle name="Input 4 2 2 10" xfId="864"/>
    <cellStyle name="Input 4 2 2 11" xfId="865"/>
    <cellStyle name="Input 4 2 2 12" xfId="866"/>
    <cellStyle name="Input 4 2 2 2" xfId="867"/>
    <cellStyle name="Input 4 2 2 2 2" xfId="868"/>
    <cellStyle name="Input 4 2 2 2 3" xfId="869"/>
    <cellStyle name="Input 4 2 2 2 4" xfId="870"/>
    <cellStyle name="Input 4 2 2 2 5" xfId="871"/>
    <cellStyle name="Input 4 2 2 3" xfId="872"/>
    <cellStyle name="Input 4 2 2 4" xfId="873"/>
    <cellStyle name="Input 4 2 2 5" xfId="874"/>
    <cellStyle name="Input 4 2 2 6" xfId="875"/>
    <cellStyle name="Input 4 2 2 7" xfId="876"/>
    <cellStyle name="Input 4 2 2 8" xfId="877"/>
    <cellStyle name="Input 4 2 2 9" xfId="878"/>
    <cellStyle name="Input 4 2 3" xfId="879"/>
    <cellStyle name="Input 4 2 3 2" xfId="880"/>
    <cellStyle name="Input 4 2 3 3" xfId="881"/>
    <cellStyle name="Input 4 2 3 4" xfId="882"/>
    <cellStyle name="Input 4 2 3 5" xfId="883"/>
    <cellStyle name="Input 4 2 4" xfId="884"/>
    <cellStyle name="Input 4 2 5" xfId="885"/>
    <cellStyle name="Input 4 2 6" xfId="886"/>
    <cellStyle name="Input 4 2 7" xfId="887"/>
    <cellStyle name="Input 4 2 8" xfId="888"/>
    <cellStyle name="Input 4 3" xfId="889"/>
    <cellStyle name="Input 4 3 10" xfId="890"/>
    <cellStyle name="Input 4 3 11" xfId="891"/>
    <cellStyle name="Input 4 3 12" xfId="892"/>
    <cellStyle name="Input 4 3 2" xfId="893"/>
    <cellStyle name="Input 4 3 2 2" xfId="894"/>
    <cellStyle name="Input 4 3 2 3" xfId="895"/>
    <cellStyle name="Input 4 3 2 4" xfId="896"/>
    <cellStyle name="Input 4 3 2 5" xfId="897"/>
    <cellStyle name="Input 4 3 3" xfId="898"/>
    <cellStyle name="Input 4 3 4" xfId="899"/>
    <cellStyle name="Input 4 3 5" xfId="900"/>
    <cellStyle name="Input 4 3 6" xfId="901"/>
    <cellStyle name="Input 4 3 7" xfId="902"/>
    <cellStyle name="Input 4 3 8" xfId="903"/>
    <cellStyle name="Input 4 3 9" xfId="904"/>
    <cellStyle name="Input 4 4" xfId="905"/>
    <cellStyle name="Input 4 4 2" xfId="906"/>
    <cellStyle name="Input 4 4 3" xfId="907"/>
    <cellStyle name="Input 4 4 4" xfId="908"/>
    <cellStyle name="Input 4 4 5" xfId="909"/>
    <cellStyle name="Input 4 5" xfId="910"/>
    <cellStyle name="Input 4 6" xfId="911"/>
    <cellStyle name="Input 4 7" xfId="912"/>
    <cellStyle name="Input 4 8" xfId="913"/>
    <cellStyle name="Input 4 9" xfId="914"/>
    <cellStyle name="Input 5" xfId="915"/>
    <cellStyle name="Input 5 2" xfId="916"/>
    <cellStyle name="Input 5 2 10" xfId="917"/>
    <cellStyle name="Input 5 2 11" xfId="918"/>
    <cellStyle name="Input 5 2 12" xfId="919"/>
    <cellStyle name="Input 5 2 2" xfId="920"/>
    <cellStyle name="Input 5 2 2 2" xfId="921"/>
    <cellStyle name="Input 5 2 2 3" xfId="922"/>
    <cellStyle name="Input 5 2 2 4" xfId="923"/>
    <cellStyle name="Input 5 2 2 5" xfId="924"/>
    <cellStyle name="Input 5 2 3" xfId="925"/>
    <cellStyle name="Input 5 2 4" xfId="926"/>
    <cellStyle name="Input 5 2 5" xfId="927"/>
    <cellStyle name="Input 5 2 6" xfId="928"/>
    <cellStyle name="Input 5 2 7" xfId="929"/>
    <cellStyle name="Input 5 2 8" xfId="930"/>
    <cellStyle name="Input 5 2 9" xfId="931"/>
    <cellStyle name="Input 5 3" xfId="932"/>
    <cellStyle name="Input 5 3 2" xfId="933"/>
    <cellStyle name="Input 5 3 3" xfId="934"/>
    <cellStyle name="Input 5 3 4" xfId="935"/>
    <cellStyle name="Input 5 3 5" xfId="936"/>
    <cellStyle name="Input 5 4" xfId="937"/>
    <cellStyle name="Input 5 5" xfId="938"/>
    <cellStyle name="Input 5 6" xfId="939"/>
    <cellStyle name="Input 5 7" xfId="940"/>
    <cellStyle name="Input 5 8" xfId="941"/>
    <cellStyle name="Input 6" xfId="942"/>
    <cellStyle name="Input 6 10" xfId="943"/>
    <cellStyle name="Input 6 11" xfId="944"/>
    <cellStyle name="Input 6 12" xfId="945"/>
    <cellStyle name="Input 6 2" xfId="946"/>
    <cellStyle name="Input 6 2 2" xfId="947"/>
    <cellStyle name="Input 6 2 3" xfId="948"/>
    <cellStyle name="Input 6 2 4" xfId="949"/>
    <cellStyle name="Input 6 2 5" xfId="950"/>
    <cellStyle name="Input 6 3" xfId="951"/>
    <cellStyle name="Input 6 4" xfId="952"/>
    <cellStyle name="Input 6 5" xfId="953"/>
    <cellStyle name="Input 6 6" xfId="954"/>
    <cellStyle name="Input 6 7" xfId="955"/>
    <cellStyle name="Input 6 8" xfId="956"/>
    <cellStyle name="Input 6 9" xfId="957"/>
    <cellStyle name="Input 7" xfId="958"/>
    <cellStyle name="Input 7 2" xfId="959"/>
    <cellStyle name="Input 7 3" xfId="960"/>
    <cellStyle name="Input 7 4" xfId="961"/>
    <cellStyle name="Input 7 5" xfId="962"/>
    <cellStyle name="Input 7 6" xfId="963"/>
    <cellStyle name="Input 8" xfId="964"/>
    <cellStyle name="Input 9" xfId="965"/>
    <cellStyle name="Linked Cell" xfId="966"/>
    <cellStyle name="Linked Cell 2" xfId="967"/>
    <cellStyle name="Moeda 2" xfId="968"/>
    <cellStyle name="Moeda 2 2" xfId="969"/>
    <cellStyle name="Moeda 2 2 2" xfId="970"/>
    <cellStyle name="Moeda 2 2 2 2" xfId="971"/>
    <cellStyle name="Moeda 2 2 2 2 2" xfId="972"/>
    <cellStyle name="Moeda 2 2 2 2 3" xfId="973"/>
    <cellStyle name="Moeda 2 2 2 3" xfId="974"/>
    <cellStyle name="Moeda 2 2 2 4" xfId="975"/>
    <cellStyle name="Moeda 2 2 3" xfId="976"/>
    <cellStyle name="Moeda 2 2 3 2" xfId="977"/>
    <cellStyle name="Moeda 2 2 3 2 2" xfId="978"/>
    <cellStyle name="Moeda 2 2 3 2 3" xfId="979"/>
    <cellStyle name="Moeda 2 2 3 3" xfId="980"/>
    <cellStyle name="Moeda 2 2 3 4" xfId="981"/>
    <cellStyle name="Moeda 2 2 4" xfId="982"/>
    <cellStyle name="Moeda 2 2 4 2" xfId="983"/>
    <cellStyle name="Moeda 2 2 4 3" xfId="984"/>
    <cellStyle name="Moeda 2 2 5" xfId="985"/>
    <cellStyle name="Moeda 2 2 6" xfId="986"/>
    <cellStyle name="Moeda 2 2 7" xfId="987"/>
    <cellStyle name="Moeda 2 3" xfId="988"/>
    <cellStyle name="Moeda 2 3 2" xfId="989"/>
    <cellStyle name="Moeda 2 3 2 2" xfId="990"/>
    <cellStyle name="Moeda 2 3 2 3" xfId="991"/>
    <cellStyle name="Moeda 2 3 3" xfId="992"/>
    <cellStyle name="Moeda 2 3 4" xfId="993"/>
    <cellStyle name="Moeda 2 4" xfId="994"/>
    <cellStyle name="Moeda 2 4 2" xfId="995"/>
    <cellStyle name="Moeda 2 4 3" xfId="996"/>
    <cellStyle name="Moeda 2 5" xfId="997"/>
    <cellStyle name="Moeda 2 6" xfId="998"/>
    <cellStyle name="Moeda 3" xfId="999"/>
    <cellStyle name="Moeda 3 2" xfId="1000"/>
    <cellStyle name="Moeda 3 3" xfId="1001"/>
    <cellStyle name="Moeda 3 4" xfId="1002"/>
    <cellStyle name="Moeda 3 5" xfId="1003"/>
    <cellStyle name="Moeda 4" xfId="1004"/>
    <cellStyle name="Moeda 4 2" xfId="1005"/>
    <cellStyle name="Moeda 4 3" xfId="1006"/>
    <cellStyle name="Moeda 4 4" xfId="1007"/>
    <cellStyle name="Moeda 5" xfId="1008"/>
    <cellStyle name="Moeda 6" xfId="1009"/>
    <cellStyle name="Moeda 6 2" xfId="1010"/>
    <cellStyle name="Moeda 7" xfId="1011"/>
    <cellStyle name="Moeda 8" xfId="1012"/>
    <cellStyle name="Moeda 9" xfId="1013"/>
    <cellStyle name="Moeda0" xfId="1014"/>
    <cellStyle name="mpenho" xfId="1015"/>
    <cellStyle name="Neutra 2" xfId="1016"/>
    <cellStyle name="Neutral" xfId="1017"/>
    <cellStyle name="Neutral 2" xfId="1018"/>
    <cellStyle name="Normal" xfId="0" builtinId="0"/>
    <cellStyle name="Normal 10" xfId="1019"/>
    <cellStyle name="Normal 10 2" xfId="1020"/>
    <cellStyle name="Normal 10 2 2" xfId="1021"/>
    <cellStyle name="Normal 10 2 3" xfId="1022"/>
    <cellStyle name="Normal 10 3" xfId="1023"/>
    <cellStyle name="Normal 10 4" xfId="1024"/>
    <cellStyle name="Normal 11" xfId="1025"/>
    <cellStyle name="Normal 11 2" xfId="1026"/>
    <cellStyle name="Normal 11 2 2" xfId="1027"/>
    <cellStyle name="Normal 11 3" xfId="1028"/>
    <cellStyle name="Normal 12" xfId="1029"/>
    <cellStyle name="Normal 12 2" xfId="1030"/>
    <cellStyle name="Normal 12 3" xfId="1031"/>
    <cellStyle name="Normal 13" xfId="1032"/>
    <cellStyle name="Normal 14" xfId="1033"/>
    <cellStyle name="Normal 14 2" xfId="1034"/>
    <cellStyle name="Normal 15" xfId="1035"/>
    <cellStyle name="Normal 16" xfId="1036"/>
    <cellStyle name="Normal 16 2" xfId="1037"/>
    <cellStyle name="Normal 17" xfId="1038"/>
    <cellStyle name="Normal 17 2" xfId="1039"/>
    <cellStyle name="Normal 18" xfId="1040"/>
    <cellStyle name="Normal 2" xfId="1041"/>
    <cellStyle name="Normal 2 2" xfId="1042"/>
    <cellStyle name="Normal 2 2 2" xfId="1043"/>
    <cellStyle name="Normal 2 2 3" xfId="1044"/>
    <cellStyle name="Normal 2 3" xfId="1045"/>
    <cellStyle name="Normal 2 3 2" xfId="1046"/>
    <cellStyle name="Normal 2 3 3" xfId="1047"/>
    <cellStyle name="Normal 2 4" xfId="1048"/>
    <cellStyle name="Normal 2 5" xfId="1049"/>
    <cellStyle name="Normal 2 6" xfId="1050"/>
    <cellStyle name="Normal 2 7" xfId="1051"/>
    <cellStyle name="Normal 2 8" xfId="1052"/>
    <cellStyle name="Normal 2 9" xfId="1053"/>
    <cellStyle name="Normal 2_ORÇ - Galeria Rua Eredes Serpa" xfId="1054"/>
    <cellStyle name="Normal 3" xfId="1055"/>
    <cellStyle name="Normal 3 2" xfId="1056"/>
    <cellStyle name="Normal 3 3" xfId="1057"/>
    <cellStyle name="Normal 3 3 2" xfId="1058"/>
    <cellStyle name="Normal 3 4" xfId="1059"/>
    <cellStyle name="Normal 3 5" xfId="1060"/>
    <cellStyle name="Normal 3 6" xfId="1061"/>
    <cellStyle name="Normal 30" xfId="1062"/>
    <cellStyle name="Normal 4" xfId="1063"/>
    <cellStyle name="Normal 4 2" xfId="1064"/>
    <cellStyle name="Normal 4 2 2" xfId="1065"/>
    <cellStyle name="Normal 4 2 2 2" xfId="1066"/>
    <cellStyle name="Normal 4 2 2 2 2" xfId="1067"/>
    <cellStyle name="Normal 4 2 2 2 3" xfId="1068"/>
    <cellStyle name="Normal 4 2 2 3" xfId="1069"/>
    <cellStyle name="Normal 4 2 2 4" xfId="1070"/>
    <cellStyle name="Normal 4 2 3" xfId="1071"/>
    <cellStyle name="Normal 4 2 3 2" xfId="1072"/>
    <cellStyle name="Normal 4 2 3 3" xfId="1073"/>
    <cellStyle name="Normal 4 2 4" xfId="1074"/>
    <cellStyle name="Normal 4 2 5" xfId="1075"/>
    <cellStyle name="Normal 4 3" xfId="1076"/>
    <cellStyle name="Normal 4 3 2" xfId="1077"/>
    <cellStyle name="Normal 4 4" xfId="1078"/>
    <cellStyle name="Normal 4 4 2" xfId="1079"/>
    <cellStyle name="Normal 4 4 3" xfId="1080"/>
    <cellStyle name="Normal 4 5" xfId="1081"/>
    <cellStyle name="Normal 5" xfId="1082"/>
    <cellStyle name="Normal 5 2" xfId="1083"/>
    <cellStyle name="Normal 5 2 2" xfId="1084"/>
    <cellStyle name="Normal 5 3" xfId="1085"/>
    <cellStyle name="Normal 6" xfId="1086"/>
    <cellStyle name="Normal 6 2" xfId="1087"/>
    <cellStyle name="Normal 6 2 2" xfId="1088"/>
    <cellStyle name="Normal 6 3" xfId="1089"/>
    <cellStyle name="Normal 7" xfId="1090"/>
    <cellStyle name="Normal 7 2" xfId="1091"/>
    <cellStyle name="Normal 7 2 2" xfId="1092"/>
    <cellStyle name="Normal 7 2 2 2" xfId="1093"/>
    <cellStyle name="Normal 7 2 3" xfId="1094"/>
    <cellStyle name="Normal 7 2 3 2" xfId="1095"/>
    <cellStyle name="Normal 7 2 4" xfId="1096"/>
    <cellStyle name="Normal 7 3" xfId="1097"/>
    <cellStyle name="Normal 7 3 2" xfId="1098"/>
    <cellStyle name="Normal 7 3 2 2" xfId="1099"/>
    <cellStyle name="Normal 7 3 3" xfId="1100"/>
    <cellStyle name="Normal 7 3 3 2" xfId="1101"/>
    <cellStyle name="Normal 7 3 4" xfId="1102"/>
    <cellStyle name="Normal 7 4" xfId="1103"/>
    <cellStyle name="Normal 7 4 2" xfId="1104"/>
    <cellStyle name="Normal 7 4 2 2" xfId="1105"/>
    <cellStyle name="Normal 7 4 3" xfId="1106"/>
    <cellStyle name="Normal 7 4 3 2" xfId="1107"/>
    <cellStyle name="Normal 7 4 4" xfId="1108"/>
    <cellStyle name="Normal 7 5" xfId="1109"/>
    <cellStyle name="Normal 7 5 2" xfId="1110"/>
    <cellStyle name="Normal 7 6" xfId="1111"/>
    <cellStyle name="Normal 7 6 2" xfId="1112"/>
    <cellStyle name="Normal 7 7" xfId="1113"/>
    <cellStyle name="Normal 8" xfId="1114"/>
    <cellStyle name="Normal 8 2" xfId="1115"/>
    <cellStyle name="Normal 8 2 2" xfId="1116"/>
    <cellStyle name="Normal 8 2 2 2" xfId="1117"/>
    <cellStyle name="Normal 8 2 3" xfId="1118"/>
    <cellStyle name="Normal 8 2 3 2" xfId="1119"/>
    <cellStyle name="Normal 8 2 4" xfId="1120"/>
    <cellStyle name="Normal 8 3" xfId="1121"/>
    <cellStyle name="Normal 8 3 2" xfId="1122"/>
    <cellStyle name="Normal 8 3 2 2" xfId="1123"/>
    <cellStyle name="Normal 8 3 3" xfId="1124"/>
    <cellStyle name="Normal 8 3 3 2" xfId="1125"/>
    <cellStyle name="Normal 8 3 4" xfId="1126"/>
    <cellStyle name="Normal 8 4" xfId="1127"/>
    <cellStyle name="Normal 8 4 2" xfId="1128"/>
    <cellStyle name="Normal 8 4 2 2" xfId="1129"/>
    <cellStyle name="Normal 8 4 3" xfId="1130"/>
    <cellStyle name="Normal 8 4 3 2" xfId="1131"/>
    <cellStyle name="Normal 8 4 4" xfId="1132"/>
    <cellStyle name="Normal 8 5" xfId="1133"/>
    <cellStyle name="Normal 8 5 2" xfId="1134"/>
    <cellStyle name="Normal 8 6" xfId="1135"/>
    <cellStyle name="Normal 8 6 2" xfId="1136"/>
    <cellStyle name="Normal 8 7" xfId="1137"/>
    <cellStyle name="Normal 9" xfId="1138"/>
    <cellStyle name="Normal 9 2" xfId="1139"/>
    <cellStyle name="Normal 9 2 2" xfId="1140"/>
    <cellStyle name="Normal 9 2 2 2" xfId="1141"/>
    <cellStyle name="Normal 9 2 3" xfId="1142"/>
    <cellStyle name="Normal 9 2 3 2" xfId="1143"/>
    <cellStyle name="Normal 9 2 4" xfId="1144"/>
    <cellStyle name="Normal 9 3" xfId="1145"/>
    <cellStyle name="Normal 9 3 2" xfId="1146"/>
    <cellStyle name="Normal 9 3 2 2" xfId="1147"/>
    <cellStyle name="Normal 9 3 3" xfId="1148"/>
    <cellStyle name="Normal 9 3 3 2" xfId="1149"/>
    <cellStyle name="Normal 9 3 4" xfId="1150"/>
    <cellStyle name="Normal 9 4" xfId="1151"/>
    <cellStyle name="Normal 9 4 2" xfId="1152"/>
    <cellStyle name="Normal 9 4 2 2" xfId="1153"/>
    <cellStyle name="Normal 9 4 3" xfId="1154"/>
    <cellStyle name="Normal 9 4 3 2" xfId="1155"/>
    <cellStyle name="Normal 9 4 4" xfId="1156"/>
    <cellStyle name="Normal 9 5" xfId="1157"/>
    <cellStyle name="Normal 9 5 2" xfId="1158"/>
    <cellStyle name="Normal 9 6" xfId="1159"/>
    <cellStyle name="Normal 9 6 2" xfId="1160"/>
    <cellStyle name="Normal 9 7" xfId="1161"/>
    <cellStyle name="Nota 2" xfId="1162"/>
    <cellStyle name="Nota 2 2" xfId="1163"/>
    <cellStyle name="Nota 2 3" xfId="1164"/>
    <cellStyle name="Nota 2 4" xfId="1165"/>
    <cellStyle name="Nota 2 5" xfId="1166"/>
    <cellStyle name="Nota 3" xfId="1167"/>
    <cellStyle name="Nota 3 10" xfId="1168"/>
    <cellStyle name="Nota 3 11" xfId="1169"/>
    <cellStyle name="Nota 3 12" xfId="1170"/>
    <cellStyle name="Nota 3 2" xfId="1171"/>
    <cellStyle name="Nota 3 2 2" xfId="1172"/>
    <cellStyle name="Nota 3 2 3" xfId="1173"/>
    <cellStyle name="Nota 3 2 4" xfId="1174"/>
    <cellStyle name="Nota 3 2 5" xfId="1175"/>
    <cellStyle name="Nota 3 3" xfId="1176"/>
    <cellStyle name="Nota 3 4" xfId="1177"/>
    <cellStyle name="Nota 3 5" xfId="1178"/>
    <cellStyle name="Nota 3 6" xfId="1179"/>
    <cellStyle name="Nota 3 7" xfId="1180"/>
    <cellStyle name="Nota 3 8" xfId="1181"/>
    <cellStyle name="Nota 3 9" xfId="1182"/>
    <cellStyle name="Nota 4" xfId="1183"/>
    <cellStyle name="Nota 4 2" xfId="1184"/>
    <cellStyle name="Nota 5" xfId="1185"/>
    <cellStyle name="Note" xfId="1186"/>
    <cellStyle name="Note 10" xfId="1187"/>
    <cellStyle name="Note 11" xfId="1188"/>
    <cellStyle name="Note 12" xfId="1189"/>
    <cellStyle name="Note 13" xfId="1190"/>
    <cellStyle name="Note 2" xfId="1191"/>
    <cellStyle name="Note 2 2" xfId="1192"/>
    <cellStyle name="Note 2 2 2" xfId="1193"/>
    <cellStyle name="Note 2 2 2 10" xfId="1194"/>
    <cellStyle name="Note 2 2 2 11" xfId="1195"/>
    <cellStyle name="Note 2 2 2 12" xfId="1196"/>
    <cellStyle name="Note 2 2 2 2" xfId="1197"/>
    <cellStyle name="Note 2 2 2 2 2" xfId="1198"/>
    <cellStyle name="Note 2 2 2 2 3" xfId="1199"/>
    <cellStyle name="Note 2 2 2 2 4" xfId="1200"/>
    <cellStyle name="Note 2 2 2 2 5" xfId="1201"/>
    <cellStyle name="Note 2 2 2 3" xfId="1202"/>
    <cellStyle name="Note 2 2 2 4" xfId="1203"/>
    <cellStyle name="Note 2 2 2 5" xfId="1204"/>
    <cellStyle name="Note 2 2 2 6" xfId="1205"/>
    <cellStyle name="Note 2 2 2 7" xfId="1206"/>
    <cellStyle name="Note 2 2 2 8" xfId="1207"/>
    <cellStyle name="Note 2 2 2 9" xfId="1208"/>
    <cellStyle name="Note 2 2 3" xfId="1209"/>
    <cellStyle name="Note 2 2 3 2" xfId="1210"/>
    <cellStyle name="Note 2 2 3 3" xfId="1211"/>
    <cellStyle name="Note 2 2 3 4" xfId="1212"/>
    <cellStyle name="Note 2 2 3 5" xfId="1213"/>
    <cellStyle name="Note 2 2 4" xfId="1214"/>
    <cellStyle name="Note 2 2 5" xfId="1215"/>
    <cellStyle name="Note 2 2 6" xfId="1216"/>
    <cellStyle name="Note 2 2 7" xfId="1217"/>
    <cellStyle name="Note 2 2 8" xfId="1218"/>
    <cellStyle name="Note 2 3" xfId="1219"/>
    <cellStyle name="Note 2 3 10" xfId="1220"/>
    <cellStyle name="Note 2 3 11" xfId="1221"/>
    <cellStyle name="Note 2 3 12" xfId="1222"/>
    <cellStyle name="Note 2 3 2" xfId="1223"/>
    <cellStyle name="Note 2 3 2 2" xfId="1224"/>
    <cellStyle name="Note 2 3 2 3" xfId="1225"/>
    <cellStyle name="Note 2 3 2 4" xfId="1226"/>
    <cellStyle name="Note 2 3 2 5" xfId="1227"/>
    <cellStyle name="Note 2 3 3" xfId="1228"/>
    <cellStyle name="Note 2 3 4" xfId="1229"/>
    <cellStyle name="Note 2 3 5" xfId="1230"/>
    <cellStyle name="Note 2 3 6" xfId="1231"/>
    <cellStyle name="Note 2 3 7" xfId="1232"/>
    <cellStyle name="Note 2 3 8" xfId="1233"/>
    <cellStyle name="Note 2 3 9" xfId="1234"/>
    <cellStyle name="Note 2 4" xfId="1235"/>
    <cellStyle name="Note 2 4 2" xfId="1236"/>
    <cellStyle name="Note 2 4 3" xfId="1237"/>
    <cellStyle name="Note 2 4 4" xfId="1238"/>
    <cellStyle name="Note 2 4 5" xfId="1239"/>
    <cellStyle name="Note 2 5" xfId="1240"/>
    <cellStyle name="Note 2 6" xfId="1241"/>
    <cellStyle name="Note 2 7" xfId="1242"/>
    <cellStyle name="Note 2 8" xfId="1243"/>
    <cellStyle name="Note 2 9" xfId="1244"/>
    <cellStyle name="Note 3" xfId="1245"/>
    <cellStyle name="Note 3 2" xfId="1246"/>
    <cellStyle name="Note 3 2 2" xfId="1247"/>
    <cellStyle name="Note 3 2 2 10" xfId="1248"/>
    <cellStyle name="Note 3 2 2 11" xfId="1249"/>
    <cellStyle name="Note 3 2 2 12" xfId="1250"/>
    <cellStyle name="Note 3 2 2 2" xfId="1251"/>
    <cellStyle name="Note 3 2 2 2 2" xfId="1252"/>
    <cellStyle name="Note 3 2 2 2 3" xfId="1253"/>
    <cellStyle name="Note 3 2 2 2 4" xfId="1254"/>
    <cellStyle name="Note 3 2 2 2 5" xfId="1255"/>
    <cellStyle name="Note 3 2 2 3" xfId="1256"/>
    <cellStyle name="Note 3 2 2 4" xfId="1257"/>
    <cellStyle name="Note 3 2 2 5" xfId="1258"/>
    <cellStyle name="Note 3 2 2 6" xfId="1259"/>
    <cellStyle name="Note 3 2 2 7" xfId="1260"/>
    <cellStyle name="Note 3 2 2 8" xfId="1261"/>
    <cellStyle name="Note 3 2 2 9" xfId="1262"/>
    <cellStyle name="Note 3 2 3" xfId="1263"/>
    <cellStyle name="Note 3 2 3 2" xfId="1264"/>
    <cellStyle name="Note 3 2 3 3" xfId="1265"/>
    <cellStyle name="Note 3 2 3 4" xfId="1266"/>
    <cellStyle name="Note 3 2 3 5" xfId="1267"/>
    <cellStyle name="Note 3 2 4" xfId="1268"/>
    <cellStyle name="Note 3 2 5" xfId="1269"/>
    <cellStyle name="Note 3 2 6" xfId="1270"/>
    <cellStyle name="Note 3 2 7" xfId="1271"/>
    <cellStyle name="Note 3 2 8" xfId="1272"/>
    <cellStyle name="Note 3 3" xfId="1273"/>
    <cellStyle name="Note 3 3 10" xfId="1274"/>
    <cellStyle name="Note 3 3 11" xfId="1275"/>
    <cellStyle name="Note 3 3 12" xfId="1276"/>
    <cellStyle name="Note 3 3 2" xfId="1277"/>
    <cellStyle name="Note 3 3 2 2" xfId="1278"/>
    <cellStyle name="Note 3 3 2 3" xfId="1279"/>
    <cellStyle name="Note 3 3 2 4" xfId="1280"/>
    <cellStyle name="Note 3 3 2 5" xfId="1281"/>
    <cellStyle name="Note 3 3 3" xfId="1282"/>
    <cellStyle name="Note 3 3 4" xfId="1283"/>
    <cellStyle name="Note 3 3 5" xfId="1284"/>
    <cellStyle name="Note 3 3 6" xfId="1285"/>
    <cellStyle name="Note 3 3 7" xfId="1286"/>
    <cellStyle name="Note 3 3 8" xfId="1287"/>
    <cellStyle name="Note 3 3 9" xfId="1288"/>
    <cellStyle name="Note 3 4" xfId="1289"/>
    <cellStyle name="Note 3 4 2" xfId="1290"/>
    <cellStyle name="Note 3 4 3" xfId="1291"/>
    <cellStyle name="Note 3 4 4" xfId="1292"/>
    <cellStyle name="Note 3 4 5" xfId="1293"/>
    <cellStyle name="Note 3 5" xfId="1294"/>
    <cellStyle name="Note 3 6" xfId="1295"/>
    <cellStyle name="Note 3 7" xfId="1296"/>
    <cellStyle name="Note 3 8" xfId="1297"/>
    <cellStyle name="Note 3 9" xfId="1298"/>
    <cellStyle name="Note 4" xfId="1299"/>
    <cellStyle name="Note 4 2" xfId="1300"/>
    <cellStyle name="Note 4 2 10" xfId="1301"/>
    <cellStyle name="Note 4 2 11" xfId="1302"/>
    <cellStyle name="Note 4 2 12" xfId="1303"/>
    <cellStyle name="Note 4 2 2" xfId="1304"/>
    <cellStyle name="Note 4 2 2 2" xfId="1305"/>
    <cellStyle name="Note 4 2 2 3" xfId="1306"/>
    <cellStyle name="Note 4 2 2 4" xfId="1307"/>
    <cellStyle name="Note 4 2 2 5" xfId="1308"/>
    <cellStyle name="Note 4 2 3" xfId="1309"/>
    <cellStyle name="Note 4 2 4" xfId="1310"/>
    <cellStyle name="Note 4 2 5" xfId="1311"/>
    <cellStyle name="Note 4 2 6" xfId="1312"/>
    <cellStyle name="Note 4 2 7" xfId="1313"/>
    <cellStyle name="Note 4 2 8" xfId="1314"/>
    <cellStyle name="Note 4 2 9" xfId="1315"/>
    <cellStyle name="Note 4 3" xfId="1316"/>
    <cellStyle name="Note 4 3 2" xfId="1317"/>
    <cellStyle name="Note 4 3 3" xfId="1318"/>
    <cellStyle name="Note 4 3 4" xfId="1319"/>
    <cellStyle name="Note 4 3 5" xfId="1320"/>
    <cellStyle name="Note 4 4" xfId="1321"/>
    <cellStyle name="Note 4 5" xfId="1322"/>
    <cellStyle name="Note 4 6" xfId="1323"/>
    <cellStyle name="Note 4 7" xfId="1324"/>
    <cellStyle name="Note 4 8" xfId="1325"/>
    <cellStyle name="Note 5" xfId="1326"/>
    <cellStyle name="Note 5 10" xfId="1327"/>
    <cellStyle name="Note 5 11" xfId="1328"/>
    <cellStyle name="Note 5 12" xfId="1329"/>
    <cellStyle name="Note 5 2" xfId="1330"/>
    <cellStyle name="Note 5 2 2" xfId="1331"/>
    <cellStyle name="Note 5 2 3" xfId="1332"/>
    <cellStyle name="Note 5 2 4" xfId="1333"/>
    <cellStyle name="Note 5 2 5" xfId="1334"/>
    <cellStyle name="Note 5 3" xfId="1335"/>
    <cellStyle name="Note 5 4" xfId="1336"/>
    <cellStyle name="Note 5 5" xfId="1337"/>
    <cellStyle name="Note 5 6" xfId="1338"/>
    <cellStyle name="Note 5 7" xfId="1339"/>
    <cellStyle name="Note 5 8" xfId="1340"/>
    <cellStyle name="Note 5 9" xfId="1341"/>
    <cellStyle name="Note 6" xfId="1342"/>
    <cellStyle name="Note 6 10" xfId="1343"/>
    <cellStyle name="Note 6 11" xfId="1344"/>
    <cellStyle name="Note 6 12" xfId="1345"/>
    <cellStyle name="Note 6 2" xfId="1346"/>
    <cellStyle name="Note 6 2 2" xfId="1347"/>
    <cellStyle name="Note 6 2 3" xfId="1348"/>
    <cellStyle name="Note 6 2 4" xfId="1349"/>
    <cellStyle name="Note 6 2 5" xfId="1350"/>
    <cellStyle name="Note 6 3" xfId="1351"/>
    <cellStyle name="Note 6 4" xfId="1352"/>
    <cellStyle name="Note 6 5" xfId="1353"/>
    <cellStyle name="Note 6 6" xfId="1354"/>
    <cellStyle name="Note 6 7" xfId="1355"/>
    <cellStyle name="Note 6 8" xfId="1356"/>
    <cellStyle name="Note 6 9" xfId="1357"/>
    <cellStyle name="Note 7" xfId="1358"/>
    <cellStyle name="Note 7 2" xfId="1359"/>
    <cellStyle name="Note 7 3" xfId="1360"/>
    <cellStyle name="Note 7 4" xfId="1361"/>
    <cellStyle name="Note 7 5" xfId="1362"/>
    <cellStyle name="Note 7 6" xfId="1363"/>
    <cellStyle name="Note 8" xfId="1364"/>
    <cellStyle name="Note 9" xfId="1365"/>
    <cellStyle name="Output" xfId="1366"/>
    <cellStyle name="Output 10" xfId="1367"/>
    <cellStyle name="Output 11" xfId="1368"/>
    <cellStyle name="Output 12" xfId="1369"/>
    <cellStyle name="Output 13" xfId="1370"/>
    <cellStyle name="Output 2" xfId="1371"/>
    <cellStyle name="Output 2 10" xfId="1372"/>
    <cellStyle name="Output 2 11" xfId="1373"/>
    <cellStyle name="Output 2 12" xfId="1374"/>
    <cellStyle name="Output 2 2" xfId="1375"/>
    <cellStyle name="Output 2 2 10" xfId="1376"/>
    <cellStyle name="Output 2 2 2" xfId="1377"/>
    <cellStyle name="Output 2 2 2 2" xfId="1378"/>
    <cellStyle name="Output 2 2 2 2 10" xfId="1379"/>
    <cellStyle name="Output 2 2 2 2 11" xfId="1380"/>
    <cellStyle name="Output 2 2 2 2 12" xfId="1381"/>
    <cellStyle name="Output 2 2 2 2 2" xfId="1382"/>
    <cellStyle name="Output 2 2 2 2 2 2" xfId="1383"/>
    <cellStyle name="Output 2 2 2 2 2 3" xfId="1384"/>
    <cellStyle name="Output 2 2 2 2 2 4" xfId="1385"/>
    <cellStyle name="Output 2 2 2 2 2 5" xfId="1386"/>
    <cellStyle name="Output 2 2 2 2 3" xfId="1387"/>
    <cellStyle name="Output 2 2 2 2 4" xfId="1388"/>
    <cellStyle name="Output 2 2 2 2 5" xfId="1389"/>
    <cellStyle name="Output 2 2 2 2 6" xfId="1390"/>
    <cellStyle name="Output 2 2 2 2 7" xfId="1391"/>
    <cellStyle name="Output 2 2 2 2 8" xfId="1392"/>
    <cellStyle name="Output 2 2 2 2 9" xfId="1393"/>
    <cellStyle name="Output 2 2 2 3" xfId="1394"/>
    <cellStyle name="Output 2 2 2 3 2" xfId="1395"/>
    <cellStyle name="Output 2 2 2 3 3" xfId="1396"/>
    <cellStyle name="Output 2 2 2 3 4" xfId="1397"/>
    <cellStyle name="Output 2 2 2 3 5" xfId="1398"/>
    <cellStyle name="Output 2 2 2 4" xfId="1399"/>
    <cellStyle name="Output 2 2 2 5" xfId="1400"/>
    <cellStyle name="Output 2 2 2 6" xfId="1401"/>
    <cellStyle name="Output 2 2 2 7" xfId="1402"/>
    <cellStyle name="Output 2 2 2 8" xfId="1403"/>
    <cellStyle name="Output 2 2 3" xfId="1404"/>
    <cellStyle name="Output 2 2 3 2" xfId="1405"/>
    <cellStyle name="Output 2 2 3 2 10" xfId="1406"/>
    <cellStyle name="Output 2 2 3 2 11" xfId="1407"/>
    <cellStyle name="Output 2 2 3 2 12" xfId="1408"/>
    <cellStyle name="Output 2 2 3 2 2" xfId="1409"/>
    <cellStyle name="Output 2 2 3 2 2 2" xfId="1410"/>
    <cellStyle name="Output 2 2 3 2 2 3" xfId="1411"/>
    <cellStyle name="Output 2 2 3 2 2 4" xfId="1412"/>
    <cellStyle name="Output 2 2 3 2 2 5" xfId="1413"/>
    <cellStyle name="Output 2 2 3 2 3" xfId="1414"/>
    <cellStyle name="Output 2 2 3 2 4" xfId="1415"/>
    <cellStyle name="Output 2 2 3 2 5" xfId="1416"/>
    <cellStyle name="Output 2 2 3 2 6" xfId="1417"/>
    <cellStyle name="Output 2 2 3 2 7" xfId="1418"/>
    <cellStyle name="Output 2 2 3 2 8" xfId="1419"/>
    <cellStyle name="Output 2 2 3 2 9" xfId="1420"/>
    <cellStyle name="Output 2 2 3 3" xfId="1421"/>
    <cellStyle name="Output 2 2 3 3 2" xfId="1422"/>
    <cellStyle name="Output 2 2 3 3 3" xfId="1423"/>
    <cellStyle name="Output 2 2 3 3 4" xfId="1424"/>
    <cellStyle name="Output 2 2 3 3 5" xfId="1425"/>
    <cellStyle name="Output 2 2 3 4" xfId="1426"/>
    <cellStyle name="Output 2 2 3 5" xfId="1427"/>
    <cellStyle name="Output 2 2 3 6" xfId="1428"/>
    <cellStyle name="Output 2 2 3 7" xfId="1429"/>
    <cellStyle name="Output 2 2 3 8" xfId="1430"/>
    <cellStyle name="Output 2 2 4" xfId="1431"/>
    <cellStyle name="Output 2 2 4 10" xfId="1432"/>
    <cellStyle name="Output 2 2 4 11" xfId="1433"/>
    <cellStyle name="Output 2 2 4 12" xfId="1434"/>
    <cellStyle name="Output 2 2 4 2" xfId="1435"/>
    <cellStyle name="Output 2 2 4 2 2" xfId="1436"/>
    <cellStyle name="Output 2 2 4 2 3" xfId="1437"/>
    <cellStyle name="Output 2 2 4 2 4" xfId="1438"/>
    <cellStyle name="Output 2 2 4 2 5" xfId="1439"/>
    <cellStyle name="Output 2 2 4 3" xfId="1440"/>
    <cellStyle name="Output 2 2 4 4" xfId="1441"/>
    <cellStyle name="Output 2 2 4 5" xfId="1442"/>
    <cellStyle name="Output 2 2 4 6" xfId="1443"/>
    <cellStyle name="Output 2 2 4 7" xfId="1444"/>
    <cellStyle name="Output 2 2 4 8" xfId="1445"/>
    <cellStyle name="Output 2 2 4 9" xfId="1446"/>
    <cellStyle name="Output 2 2 5" xfId="1447"/>
    <cellStyle name="Output 2 2 5 2" xfId="1448"/>
    <cellStyle name="Output 2 2 5 3" xfId="1449"/>
    <cellStyle name="Output 2 2 5 4" xfId="1450"/>
    <cellStyle name="Output 2 2 5 5" xfId="1451"/>
    <cellStyle name="Output 2 2 6" xfId="1452"/>
    <cellStyle name="Output 2 2 7" xfId="1453"/>
    <cellStyle name="Output 2 2 8" xfId="1454"/>
    <cellStyle name="Output 2 2 9" xfId="1455"/>
    <cellStyle name="Output 2 3" xfId="1456"/>
    <cellStyle name="Output 2 3 10" xfId="1457"/>
    <cellStyle name="Output 2 3 2" xfId="1458"/>
    <cellStyle name="Output 2 3 2 2" xfId="1459"/>
    <cellStyle name="Output 2 3 2 2 10" xfId="1460"/>
    <cellStyle name="Output 2 3 2 2 11" xfId="1461"/>
    <cellStyle name="Output 2 3 2 2 12" xfId="1462"/>
    <cellStyle name="Output 2 3 2 2 2" xfId="1463"/>
    <cellStyle name="Output 2 3 2 2 2 2" xfId="1464"/>
    <cellStyle name="Output 2 3 2 2 2 3" xfId="1465"/>
    <cellStyle name="Output 2 3 2 2 2 4" xfId="1466"/>
    <cellStyle name="Output 2 3 2 2 2 5" xfId="1467"/>
    <cellStyle name="Output 2 3 2 2 3" xfId="1468"/>
    <cellStyle name="Output 2 3 2 2 4" xfId="1469"/>
    <cellStyle name="Output 2 3 2 2 5" xfId="1470"/>
    <cellStyle name="Output 2 3 2 2 6" xfId="1471"/>
    <cellStyle name="Output 2 3 2 2 7" xfId="1472"/>
    <cellStyle name="Output 2 3 2 2 8" xfId="1473"/>
    <cellStyle name="Output 2 3 2 2 9" xfId="1474"/>
    <cellStyle name="Output 2 3 2 3" xfId="1475"/>
    <cellStyle name="Output 2 3 2 3 2" xfId="1476"/>
    <cellStyle name="Output 2 3 2 3 3" xfId="1477"/>
    <cellStyle name="Output 2 3 2 3 4" xfId="1478"/>
    <cellStyle name="Output 2 3 2 3 5" xfId="1479"/>
    <cellStyle name="Output 2 3 2 4" xfId="1480"/>
    <cellStyle name="Output 2 3 2 5" xfId="1481"/>
    <cellStyle name="Output 2 3 2 6" xfId="1482"/>
    <cellStyle name="Output 2 3 2 7" xfId="1483"/>
    <cellStyle name="Output 2 3 2 8" xfId="1484"/>
    <cellStyle name="Output 2 3 3" xfId="1485"/>
    <cellStyle name="Output 2 3 3 2" xfId="1486"/>
    <cellStyle name="Output 2 3 3 2 10" xfId="1487"/>
    <cellStyle name="Output 2 3 3 2 11" xfId="1488"/>
    <cellStyle name="Output 2 3 3 2 12" xfId="1489"/>
    <cellStyle name="Output 2 3 3 2 2" xfId="1490"/>
    <cellStyle name="Output 2 3 3 2 2 2" xfId="1491"/>
    <cellStyle name="Output 2 3 3 2 2 3" xfId="1492"/>
    <cellStyle name="Output 2 3 3 2 2 4" xfId="1493"/>
    <cellStyle name="Output 2 3 3 2 2 5" xfId="1494"/>
    <cellStyle name="Output 2 3 3 2 3" xfId="1495"/>
    <cellStyle name="Output 2 3 3 2 4" xfId="1496"/>
    <cellStyle name="Output 2 3 3 2 5" xfId="1497"/>
    <cellStyle name="Output 2 3 3 2 6" xfId="1498"/>
    <cellStyle name="Output 2 3 3 2 7" xfId="1499"/>
    <cellStyle name="Output 2 3 3 2 8" xfId="1500"/>
    <cellStyle name="Output 2 3 3 2 9" xfId="1501"/>
    <cellStyle name="Output 2 3 3 3" xfId="1502"/>
    <cellStyle name="Output 2 3 3 3 2" xfId="1503"/>
    <cellStyle name="Output 2 3 3 3 3" xfId="1504"/>
    <cellStyle name="Output 2 3 3 3 4" xfId="1505"/>
    <cellStyle name="Output 2 3 3 3 5" xfId="1506"/>
    <cellStyle name="Output 2 3 3 4" xfId="1507"/>
    <cellStyle name="Output 2 3 3 5" xfId="1508"/>
    <cellStyle name="Output 2 3 3 6" xfId="1509"/>
    <cellStyle name="Output 2 3 3 7" xfId="1510"/>
    <cellStyle name="Output 2 3 3 8" xfId="1511"/>
    <cellStyle name="Output 2 3 4" xfId="1512"/>
    <cellStyle name="Output 2 3 4 10" xfId="1513"/>
    <cellStyle name="Output 2 3 4 11" xfId="1514"/>
    <cellStyle name="Output 2 3 4 12" xfId="1515"/>
    <cellStyle name="Output 2 3 4 2" xfId="1516"/>
    <cellStyle name="Output 2 3 4 2 2" xfId="1517"/>
    <cellStyle name="Output 2 3 4 2 3" xfId="1518"/>
    <cellStyle name="Output 2 3 4 2 4" xfId="1519"/>
    <cellStyle name="Output 2 3 4 2 5" xfId="1520"/>
    <cellStyle name="Output 2 3 4 3" xfId="1521"/>
    <cellStyle name="Output 2 3 4 4" xfId="1522"/>
    <cellStyle name="Output 2 3 4 5" xfId="1523"/>
    <cellStyle name="Output 2 3 4 6" xfId="1524"/>
    <cellStyle name="Output 2 3 4 7" xfId="1525"/>
    <cellStyle name="Output 2 3 4 8" xfId="1526"/>
    <cellStyle name="Output 2 3 4 9" xfId="1527"/>
    <cellStyle name="Output 2 3 5" xfId="1528"/>
    <cellStyle name="Output 2 3 5 2" xfId="1529"/>
    <cellStyle name="Output 2 3 5 3" xfId="1530"/>
    <cellStyle name="Output 2 3 5 4" xfId="1531"/>
    <cellStyle name="Output 2 3 5 5" xfId="1532"/>
    <cellStyle name="Output 2 3 6" xfId="1533"/>
    <cellStyle name="Output 2 3 7" xfId="1534"/>
    <cellStyle name="Output 2 3 8" xfId="1535"/>
    <cellStyle name="Output 2 3 9" xfId="1536"/>
    <cellStyle name="Output 2 4" xfId="1537"/>
    <cellStyle name="Output 2 4 2" xfId="1538"/>
    <cellStyle name="Output 2 4 2 10" xfId="1539"/>
    <cellStyle name="Output 2 4 2 11" xfId="1540"/>
    <cellStyle name="Output 2 4 2 12" xfId="1541"/>
    <cellStyle name="Output 2 4 2 2" xfId="1542"/>
    <cellStyle name="Output 2 4 2 2 2" xfId="1543"/>
    <cellStyle name="Output 2 4 2 2 3" xfId="1544"/>
    <cellStyle name="Output 2 4 2 2 4" xfId="1545"/>
    <cellStyle name="Output 2 4 2 2 5" xfId="1546"/>
    <cellStyle name="Output 2 4 2 3" xfId="1547"/>
    <cellStyle name="Output 2 4 2 4" xfId="1548"/>
    <cellStyle name="Output 2 4 2 5" xfId="1549"/>
    <cellStyle name="Output 2 4 2 6" xfId="1550"/>
    <cellStyle name="Output 2 4 2 7" xfId="1551"/>
    <cellStyle name="Output 2 4 2 8" xfId="1552"/>
    <cellStyle name="Output 2 4 2 9" xfId="1553"/>
    <cellStyle name="Output 2 4 3" xfId="1554"/>
    <cellStyle name="Output 2 4 3 2" xfId="1555"/>
    <cellStyle name="Output 2 4 3 3" xfId="1556"/>
    <cellStyle name="Output 2 4 3 4" xfId="1557"/>
    <cellStyle name="Output 2 4 3 5" xfId="1558"/>
    <cellStyle name="Output 2 4 4" xfId="1559"/>
    <cellStyle name="Output 2 4 5" xfId="1560"/>
    <cellStyle name="Output 2 4 6" xfId="1561"/>
    <cellStyle name="Output 2 4 7" xfId="1562"/>
    <cellStyle name="Output 2 4 8" xfId="1563"/>
    <cellStyle name="Output 2 5" xfId="1564"/>
    <cellStyle name="Output 2 5 2" xfId="1565"/>
    <cellStyle name="Output 2 5 2 10" xfId="1566"/>
    <cellStyle name="Output 2 5 2 11" xfId="1567"/>
    <cellStyle name="Output 2 5 2 12" xfId="1568"/>
    <cellStyle name="Output 2 5 2 2" xfId="1569"/>
    <cellStyle name="Output 2 5 2 2 2" xfId="1570"/>
    <cellStyle name="Output 2 5 2 2 3" xfId="1571"/>
    <cellStyle name="Output 2 5 2 2 4" xfId="1572"/>
    <cellStyle name="Output 2 5 2 2 5" xfId="1573"/>
    <cellStyle name="Output 2 5 2 3" xfId="1574"/>
    <cellStyle name="Output 2 5 2 4" xfId="1575"/>
    <cellStyle name="Output 2 5 2 5" xfId="1576"/>
    <cellStyle name="Output 2 5 2 6" xfId="1577"/>
    <cellStyle name="Output 2 5 2 7" xfId="1578"/>
    <cellStyle name="Output 2 5 2 8" xfId="1579"/>
    <cellStyle name="Output 2 5 2 9" xfId="1580"/>
    <cellStyle name="Output 2 5 3" xfId="1581"/>
    <cellStyle name="Output 2 5 3 2" xfId="1582"/>
    <cellStyle name="Output 2 5 3 3" xfId="1583"/>
    <cellStyle name="Output 2 5 3 4" xfId="1584"/>
    <cellStyle name="Output 2 5 3 5" xfId="1585"/>
    <cellStyle name="Output 2 5 4" xfId="1586"/>
    <cellStyle name="Output 2 5 5" xfId="1587"/>
    <cellStyle name="Output 2 5 6" xfId="1588"/>
    <cellStyle name="Output 2 5 7" xfId="1589"/>
    <cellStyle name="Output 2 5 8" xfId="1590"/>
    <cellStyle name="Output 2 6" xfId="1591"/>
    <cellStyle name="Output 2 6 10" xfId="1592"/>
    <cellStyle name="Output 2 6 11" xfId="1593"/>
    <cellStyle name="Output 2 6 12" xfId="1594"/>
    <cellStyle name="Output 2 6 2" xfId="1595"/>
    <cellStyle name="Output 2 6 2 2" xfId="1596"/>
    <cellStyle name="Output 2 6 2 3" xfId="1597"/>
    <cellStyle name="Output 2 6 2 4" xfId="1598"/>
    <cellStyle name="Output 2 6 2 5" xfId="1599"/>
    <cellStyle name="Output 2 6 3" xfId="1600"/>
    <cellStyle name="Output 2 6 4" xfId="1601"/>
    <cellStyle name="Output 2 6 5" xfId="1602"/>
    <cellStyle name="Output 2 6 6" xfId="1603"/>
    <cellStyle name="Output 2 6 7" xfId="1604"/>
    <cellStyle name="Output 2 6 8" xfId="1605"/>
    <cellStyle name="Output 2 6 9" xfId="1606"/>
    <cellStyle name="Output 2 7" xfId="1607"/>
    <cellStyle name="Output 2 7 2" xfId="1608"/>
    <cellStyle name="Output 2 7 3" xfId="1609"/>
    <cellStyle name="Output 2 7 4" xfId="1610"/>
    <cellStyle name="Output 2 7 5" xfId="1611"/>
    <cellStyle name="Output 2 8" xfId="1612"/>
    <cellStyle name="Output 2 9" xfId="1613"/>
    <cellStyle name="Output 3" xfId="1614"/>
    <cellStyle name="Output 3 10" xfId="1615"/>
    <cellStyle name="Output 3 2" xfId="1616"/>
    <cellStyle name="Output 3 2 2" xfId="1617"/>
    <cellStyle name="Output 3 2 2 10" xfId="1618"/>
    <cellStyle name="Output 3 2 2 11" xfId="1619"/>
    <cellStyle name="Output 3 2 2 12" xfId="1620"/>
    <cellStyle name="Output 3 2 2 2" xfId="1621"/>
    <cellStyle name="Output 3 2 2 2 2" xfId="1622"/>
    <cellStyle name="Output 3 2 2 2 3" xfId="1623"/>
    <cellStyle name="Output 3 2 2 2 4" xfId="1624"/>
    <cellStyle name="Output 3 2 2 2 5" xfId="1625"/>
    <cellStyle name="Output 3 2 2 3" xfId="1626"/>
    <cellStyle name="Output 3 2 2 4" xfId="1627"/>
    <cellStyle name="Output 3 2 2 5" xfId="1628"/>
    <cellStyle name="Output 3 2 2 6" xfId="1629"/>
    <cellStyle name="Output 3 2 2 7" xfId="1630"/>
    <cellStyle name="Output 3 2 2 8" xfId="1631"/>
    <cellStyle name="Output 3 2 2 9" xfId="1632"/>
    <cellStyle name="Output 3 2 3" xfId="1633"/>
    <cellStyle name="Output 3 2 3 2" xfId="1634"/>
    <cellStyle name="Output 3 2 3 3" xfId="1635"/>
    <cellStyle name="Output 3 2 3 4" xfId="1636"/>
    <cellStyle name="Output 3 2 3 5" xfId="1637"/>
    <cellStyle name="Output 3 2 4" xfId="1638"/>
    <cellStyle name="Output 3 2 5" xfId="1639"/>
    <cellStyle name="Output 3 2 6" xfId="1640"/>
    <cellStyle name="Output 3 2 7" xfId="1641"/>
    <cellStyle name="Output 3 2 8" xfId="1642"/>
    <cellStyle name="Output 3 3" xfId="1643"/>
    <cellStyle name="Output 3 3 2" xfId="1644"/>
    <cellStyle name="Output 3 3 2 10" xfId="1645"/>
    <cellStyle name="Output 3 3 2 11" xfId="1646"/>
    <cellStyle name="Output 3 3 2 12" xfId="1647"/>
    <cellStyle name="Output 3 3 2 2" xfId="1648"/>
    <cellStyle name="Output 3 3 2 2 2" xfId="1649"/>
    <cellStyle name="Output 3 3 2 2 3" xfId="1650"/>
    <cellStyle name="Output 3 3 2 2 4" xfId="1651"/>
    <cellStyle name="Output 3 3 2 2 5" xfId="1652"/>
    <cellStyle name="Output 3 3 2 3" xfId="1653"/>
    <cellStyle name="Output 3 3 2 4" xfId="1654"/>
    <cellStyle name="Output 3 3 2 5" xfId="1655"/>
    <cellStyle name="Output 3 3 2 6" xfId="1656"/>
    <cellStyle name="Output 3 3 2 7" xfId="1657"/>
    <cellStyle name="Output 3 3 2 8" xfId="1658"/>
    <cellStyle name="Output 3 3 2 9" xfId="1659"/>
    <cellStyle name="Output 3 3 3" xfId="1660"/>
    <cellStyle name="Output 3 3 3 2" xfId="1661"/>
    <cellStyle name="Output 3 3 3 3" xfId="1662"/>
    <cellStyle name="Output 3 3 3 4" xfId="1663"/>
    <cellStyle name="Output 3 3 3 5" xfId="1664"/>
    <cellStyle name="Output 3 3 4" xfId="1665"/>
    <cellStyle name="Output 3 3 5" xfId="1666"/>
    <cellStyle name="Output 3 3 6" xfId="1667"/>
    <cellStyle name="Output 3 3 7" xfId="1668"/>
    <cellStyle name="Output 3 3 8" xfId="1669"/>
    <cellStyle name="Output 3 4" xfId="1670"/>
    <cellStyle name="Output 3 4 10" xfId="1671"/>
    <cellStyle name="Output 3 4 11" xfId="1672"/>
    <cellStyle name="Output 3 4 12" xfId="1673"/>
    <cellStyle name="Output 3 4 2" xfId="1674"/>
    <cellStyle name="Output 3 4 2 2" xfId="1675"/>
    <cellStyle name="Output 3 4 2 3" xfId="1676"/>
    <cellStyle name="Output 3 4 2 4" xfId="1677"/>
    <cellStyle name="Output 3 4 2 5" xfId="1678"/>
    <cellStyle name="Output 3 4 3" xfId="1679"/>
    <cellStyle name="Output 3 4 4" xfId="1680"/>
    <cellStyle name="Output 3 4 5" xfId="1681"/>
    <cellStyle name="Output 3 4 6" xfId="1682"/>
    <cellStyle name="Output 3 4 7" xfId="1683"/>
    <cellStyle name="Output 3 4 8" xfId="1684"/>
    <cellStyle name="Output 3 4 9" xfId="1685"/>
    <cellStyle name="Output 3 5" xfId="1686"/>
    <cellStyle name="Output 3 5 2" xfId="1687"/>
    <cellStyle name="Output 3 5 3" xfId="1688"/>
    <cellStyle name="Output 3 5 4" xfId="1689"/>
    <cellStyle name="Output 3 5 5" xfId="1690"/>
    <cellStyle name="Output 3 6" xfId="1691"/>
    <cellStyle name="Output 3 7" xfId="1692"/>
    <cellStyle name="Output 3 8" xfId="1693"/>
    <cellStyle name="Output 3 9" xfId="1694"/>
    <cellStyle name="Output 4" xfId="1695"/>
    <cellStyle name="Output 4 10" xfId="1696"/>
    <cellStyle name="Output 4 2" xfId="1697"/>
    <cellStyle name="Output 4 2 2" xfId="1698"/>
    <cellStyle name="Output 4 2 2 10" xfId="1699"/>
    <cellStyle name="Output 4 2 2 11" xfId="1700"/>
    <cellStyle name="Output 4 2 2 12" xfId="1701"/>
    <cellStyle name="Output 4 2 2 2" xfId="1702"/>
    <cellStyle name="Output 4 2 2 2 2" xfId="1703"/>
    <cellStyle name="Output 4 2 2 2 3" xfId="1704"/>
    <cellStyle name="Output 4 2 2 2 4" xfId="1705"/>
    <cellStyle name="Output 4 2 2 2 5" xfId="1706"/>
    <cellStyle name="Output 4 2 2 3" xfId="1707"/>
    <cellStyle name="Output 4 2 2 4" xfId="1708"/>
    <cellStyle name="Output 4 2 2 5" xfId="1709"/>
    <cellStyle name="Output 4 2 2 6" xfId="1710"/>
    <cellStyle name="Output 4 2 2 7" xfId="1711"/>
    <cellStyle name="Output 4 2 2 8" xfId="1712"/>
    <cellStyle name="Output 4 2 2 9" xfId="1713"/>
    <cellStyle name="Output 4 2 3" xfId="1714"/>
    <cellStyle name="Output 4 2 3 2" xfId="1715"/>
    <cellStyle name="Output 4 2 3 3" xfId="1716"/>
    <cellStyle name="Output 4 2 3 4" xfId="1717"/>
    <cellStyle name="Output 4 2 3 5" xfId="1718"/>
    <cellStyle name="Output 4 2 4" xfId="1719"/>
    <cellStyle name="Output 4 2 5" xfId="1720"/>
    <cellStyle name="Output 4 2 6" xfId="1721"/>
    <cellStyle name="Output 4 2 7" xfId="1722"/>
    <cellStyle name="Output 4 2 8" xfId="1723"/>
    <cellStyle name="Output 4 3" xfId="1724"/>
    <cellStyle name="Output 4 3 2" xfId="1725"/>
    <cellStyle name="Output 4 3 2 10" xfId="1726"/>
    <cellStyle name="Output 4 3 2 11" xfId="1727"/>
    <cellStyle name="Output 4 3 2 12" xfId="1728"/>
    <cellStyle name="Output 4 3 2 2" xfId="1729"/>
    <cellStyle name="Output 4 3 2 2 2" xfId="1730"/>
    <cellStyle name="Output 4 3 2 2 3" xfId="1731"/>
    <cellStyle name="Output 4 3 2 2 4" xfId="1732"/>
    <cellStyle name="Output 4 3 2 2 5" xfId="1733"/>
    <cellStyle name="Output 4 3 2 3" xfId="1734"/>
    <cellStyle name="Output 4 3 2 4" xfId="1735"/>
    <cellStyle name="Output 4 3 2 5" xfId="1736"/>
    <cellStyle name="Output 4 3 2 6" xfId="1737"/>
    <cellStyle name="Output 4 3 2 7" xfId="1738"/>
    <cellStyle name="Output 4 3 2 8" xfId="1739"/>
    <cellStyle name="Output 4 3 2 9" xfId="1740"/>
    <cellStyle name="Output 4 3 3" xfId="1741"/>
    <cellStyle name="Output 4 3 3 2" xfId="1742"/>
    <cellStyle name="Output 4 3 3 3" xfId="1743"/>
    <cellStyle name="Output 4 3 3 4" xfId="1744"/>
    <cellStyle name="Output 4 3 3 5" xfId="1745"/>
    <cellStyle name="Output 4 3 4" xfId="1746"/>
    <cellStyle name="Output 4 3 5" xfId="1747"/>
    <cellStyle name="Output 4 3 6" xfId="1748"/>
    <cellStyle name="Output 4 3 7" xfId="1749"/>
    <cellStyle name="Output 4 3 8" xfId="1750"/>
    <cellStyle name="Output 4 4" xfId="1751"/>
    <cellStyle name="Output 4 4 10" xfId="1752"/>
    <cellStyle name="Output 4 4 11" xfId="1753"/>
    <cellStyle name="Output 4 4 12" xfId="1754"/>
    <cellStyle name="Output 4 4 2" xfId="1755"/>
    <cellStyle name="Output 4 4 2 2" xfId="1756"/>
    <cellStyle name="Output 4 4 2 3" xfId="1757"/>
    <cellStyle name="Output 4 4 2 4" xfId="1758"/>
    <cellStyle name="Output 4 4 2 5" xfId="1759"/>
    <cellStyle name="Output 4 4 3" xfId="1760"/>
    <cellStyle name="Output 4 4 4" xfId="1761"/>
    <cellStyle name="Output 4 4 5" xfId="1762"/>
    <cellStyle name="Output 4 4 6" xfId="1763"/>
    <cellStyle name="Output 4 4 7" xfId="1764"/>
    <cellStyle name="Output 4 4 8" xfId="1765"/>
    <cellStyle name="Output 4 4 9" xfId="1766"/>
    <cellStyle name="Output 4 5" xfId="1767"/>
    <cellStyle name="Output 4 5 2" xfId="1768"/>
    <cellStyle name="Output 4 5 3" xfId="1769"/>
    <cellStyle name="Output 4 5 4" xfId="1770"/>
    <cellStyle name="Output 4 5 5" xfId="1771"/>
    <cellStyle name="Output 4 6" xfId="1772"/>
    <cellStyle name="Output 4 7" xfId="1773"/>
    <cellStyle name="Output 4 8" xfId="1774"/>
    <cellStyle name="Output 4 9" xfId="1775"/>
    <cellStyle name="Output 5" xfId="1776"/>
    <cellStyle name="Output 5 2" xfId="1777"/>
    <cellStyle name="Output 5 2 10" xfId="1778"/>
    <cellStyle name="Output 5 2 11" xfId="1779"/>
    <cellStyle name="Output 5 2 12" xfId="1780"/>
    <cellStyle name="Output 5 2 2" xfId="1781"/>
    <cellStyle name="Output 5 2 2 2" xfId="1782"/>
    <cellStyle name="Output 5 2 2 3" xfId="1783"/>
    <cellStyle name="Output 5 2 2 4" xfId="1784"/>
    <cellStyle name="Output 5 2 2 5" xfId="1785"/>
    <cellStyle name="Output 5 2 3" xfId="1786"/>
    <cellStyle name="Output 5 2 4" xfId="1787"/>
    <cellStyle name="Output 5 2 5" xfId="1788"/>
    <cellStyle name="Output 5 2 6" xfId="1789"/>
    <cellStyle name="Output 5 2 7" xfId="1790"/>
    <cellStyle name="Output 5 2 8" xfId="1791"/>
    <cellStyle name="Output 5 2 9" xfId="1792"/>
    <cellStyle name="Output 5 3" xfId="1793"/>
    <cellStyle name="Output 5 3 2" xfId="1794"/>
    <cellStyle name="Output 5 3 3" xfId="1795"/>
    <cellStyle name="Output 5 3 4" xfId="1796"/>
    <cellStyle name="Output 5 3 5" xfId="1797"/>
    <cellStyle name="Output 5 4" xfId="1798"/>
    <cellStyle name="Output 5 5" xfId="1799"/>
    <cellStyle name="Output 5 6" xfId="1800"/>
    <cellStyle name="Output 5 7" xfId="1801"/>
    <cellStyle name="Output 5 8" xfId="1802"/>
    <cellStyle name="Output 6" xfId="1803"/>
    <cellStyle name="Output 6 2" xfId="1804"/>
    <cellStyle name="Output 6 2 10" xfId="1805"/>
    <cellStyle name="Output 6 2 11" xfId="1806"/>
    <cellStyle name="Output 6 2 12" xfId="1807"/>
    <cellStyle name="Output 6 2 2" xfId="1808"/>
    <cellStyle name="Output 6 2 2 2" xfId="1809"/>
    <cellStyle name="Output 6 2 2 3" xfId="1810"/>
    <cellStyle name="Output 6 2 2 4" xfId="1811"/>
    <cellStyle name="Output 6 2 2 5" xfId="1812"/>
    <cellStyle name="Output 6 2 3" xfId="1813"/>
    <cellStyle name="Output 6 2 4" xfId="1814"/>
    <cellStyle name="Output 6 2 5" xfId="1815"/>
    <cellStyle name="Output 6 2 6" xfId="1816"/>
    <cellStyle name="Output 6 2 7" xfId="1817"/>
    <cellStyle name="Output 6 2 8" xfId="1818"/>
    <cellStyle name="Output 6 2 9" xfId="1819"/>
    <cellStyle name="Output 6 3" xfId="1820"/>
    <cellStyle name="Output 6 3 2" xfId="1821"/>
    <cellStyle name="Output 6 3 3" xfId="1822"/>
    <cellStyle name="Output 6 3 4" xfId="1823"/>
    <cellStyle name="Output 6 3 5" xfId="1824"/>
    <cellStyle name="Output 6 4" xfId="1825"/>
    <cellStyle name="Output 6 5" xfId="1826"/>
    <cellStyle name="Output 6 6" xfId="1827"/>
    <cellStyle name="Output 6 7" xfId="1828"/>
    <cellStyle name="Output 6 8" xfId="1829"/>
    <cellStyle name="Output 7" xfId="1830"/>
    <cellStyle name="Output 7 10" xfId="1831"/>
    <cellStyle name="Output 7 11" xfId="1832"/>
    <cellStyle name="Output 7 12" xfId="1833"/>
    <cellStyle name="Output 7 2" xfId="1834"/>
    <cellStyle name="Output 7 2 2" xfId="1835"/>
    <cellStyle name="Output 7 2 3" xfId="1836"/>
    <cellStyle name="Output 7 2 4" xfId="1837"/>
    <cellStyle name="Output 7 2 5" xfId="1838"/>
    <cellStyle name="Output 7 3" xfId="1839"/>
    <cellStyle name="Output 7 4" xfId="1840"/>
    <cellStyle name="Output 7 5" xfId="1841"/>
    <cellStyle name="Output 7 6" xfId="1842"/>
    <cellStyle name="Output 7 7" xfId="1843"/>
    <cellStyle name="Output 7 8" xfId="1844"/>
    <cellStyle name="Output 7 9" xfId="1845"/>
    <cellStyle name="Output 8" xfId="1846"/>
    <cellStyle name="Output 8 2" xfId="1847"/>
    <cellStyle name="Output 8 3" xfId="1848"/>
    <cellStyle name="Output 8 4" xfId="1849"/>
    <cellStyle name="Output 8 5" xfId="1850"/>
    <cellStyle name="Output 8 6" xfId="1851"/>
    <cellStyle name="Output 9" xfId="1852"/>
    <cellStyle name="Percent_GMB_Planilha Geral de Orçamento CUSTO_1" xfId="1853"/>
    <cellStyle name="Percentual" xfId="1854"/>
    <cellStyle name="Ponto" xfId="1855"/>
    <cellStyle name="Porcentagem" xfId="1" builtinId="5"/>
    <cellStyle name="Porcentagem 10" xfId="1856"/>
    <cellStyle name="Porcentagem 10 2" xfId="1857"/>
    <cellStyle name="Porcentagem 2" xfId="1858"/>
    <cellStyle name="Porcentagem 2 2" xfId="1859"/>
    <cellStyle name="Porcentagem 2 2 2" xfId="1860"/>
    <cellStyle name="Porcentagem 2 2 2 2" xfId="1861"/>
    <cellStyle name="Porcentagem 2 2 2 3" xfId="1862"/>
    <cellStyle name="Porcentagem 2 2 3" xfId="1863"/>
    <cellStyle name="Porcentagem 2 2 4" xfId="1864"/>
    <cellStyle name="Porcentagem 2 3" xfId="1865"/>
    <cellStyle name="Porcentagem 2 3 2" xfId="1866"/>
    <cellStyle name="Porcentagem 2 3 3" xfId="1867"/>
    <cellStyle name="Porcentagem 2 4" xfId="1868"/>
    <cellStyle name="Porcentagem 2 5" xfId="1869"/>
    <cellStyle name="Porcentagem 2 6" xfId="1870"/>
    <cellStyle name="Porcentagem 2 7" xfId="1871"/>
    <cellStyle name="Porcentagem 2 8" xfId="1872"/>
    <cellStyle name="Porcentagem 2 9" xfId="1873"/>
    <cellStyle name="Porcentagem 3" xfId="1874"/>
    <cellStyle name="Porcentagem 3 2" xfId="1875"/>
    <cellStyle name="Porcentagem 3 2 2" xfId="1876"/>
    <cellStyle name="Porcentagem 3 2 2 2" xfId="1877"/>
    <cellStyle name="Porcentagem 3 2 2 3" xfId="1878"/>
    <cellStyle name="Porcentagem 3 2 3" xfId="1879"/>
    <cellStyle name="Porcentagem 3 2 4" xfId="1880"/>
    <cellStyle name="Porcentagem 3 3" xfId="1881"/>
    <cellStyle name="Porcentagem 3 3 2" xfId="1882"/>
    <cellStyle name="Porcentagem 3 3 3" xfId="1883"/>
    <cellStyle name="Porcentagem 3 4" xfId="1884"/>
    <cellStyle name="Porcentagem 3 5" xfId="1885"/>
    <cellStyle name="Porcentagem 4" xfId="1886"/>
    <cellStyle name="Porcentagem 4 2" xfId="1887"/>
    <cellStyle name="Porcentagem 4 3" xfId="1888"/>
    <cellStyle name="Porcentagem 5" xfId="1889"/>
    <cellStyle name="Porcentagem 5 2" xfId="1890"/>
    <cellStyle name="Porcentagem 5 2 2" xfId="1891"/>
    <cellStyle name="Porcentagem 5 3" xfId="1892"/>
    <cellStyle name="Porcentagem 5 4" xfId="1893"/>
    <cellStyle name="Porcentagem 6" xfId="1894"/>
    <cellStyle name="Porcentagem 6 2" xfId="1895"/>
    <cellStyle name="Porcentagem 6 2 2" xfId="1896"/>
    <cellStyle name="Porcentagem 6 2 3" xfId="1897"/>
    <cellStyle name="Porcentagem 6 3" xfId="1898"/>
    <cellStyle name="Porcentagem 6 3 2" xfId="1899"/>
    <cellStyle name="Porcentagem 6 3 3" xfId="1900"/>
    <cellStyle name="Porcentagem 6 4" xfId="1901"/>
    <cellStyle name="Porcentagem 6 4 2" xfId="1902"/>
    <cellStyle name="Porcentagem 6 5" xfId="1903"/>
    <cellStyle name="Porcentagem 7" xfId="1904"/>
    <cellStyle name="Porcentagem 7 2" xfId="1905"/>
    <cellStyle name="Porcentagem 8" xfId="1906"/>
    <cellStyle name="Porcentagem 8 2" xfId="1907"/>
    <cellStyle name="Porcentagem 8 3" xfId="1908"/>
    <cellStyle name="Porcentagem 9" xfId="1909"/>
    <cellStyle name="Saída 2" xfId="1910"/>
    <cellStyle name="Saída 2 10" xfId="1911"/>
    <cellStyle name="Saída 2 11" xfId="1912"/>
    <cellStyle name="Saída 2 12" xfId="1913"/>
    <cellStyle name="Saída 2 2" xfId="1914"/>
    <cellStyle name="Saída 2 2 2" xfId="1915"/>
    <cellStyle name="Saída 2 2 3" xfId="1916"/>
    <cellStyle name="Saída 2 2 4" xfId="1917"/>
    <cellStyle name="Saída 2 2 5" xfId="1918"/>
    <cellStyle name="Saída 2 3" xfId="1919"/>
    <cellStyle name="Saída 2 4" xfId="1920"/>
    <cellStyle name="Saída 2 5" xfId="1921"/>
    <cellStyle name="Saída 2 6" xfId="1922"/>
    <cellStyle name="Saída 2 7" xfId="1923"/>
    <cellStyle name="Saída 2 8" xfId="1924"/>
    <cellStyle name="Saída 2 9" xfId="1925"/>
    <cellStyle name="Saída 3" xfId="1926"/>
    <cellStyle name="Saída 3 2" xfId="1927"/>
    <cellStyle name="Saída 4" xfId="1928"/>
    <cellStyle name="Separador de m" xfId="1929"/>
    <cellStyle name="Separador de milhares 10" xfId="1930"/>
    <cellStyle name="Separador de milhares 10 10" xfId="1931"/>
    <cellStyle name="Separador de milhares 10 10 2" xfId="1932"/>
    <cellStyle name="Separador de milhares 10 10 2 2" xfId="1933"/>
    <cellStyle name="Separador de milhares 10 10 2 2 2" xfId="1934"/>
    <cellStyle name="Separador de milhares 10 10 2 2 2 2" xfId="1935"/>
    <cellStyle name="Separador de milhares 10 10 2 2 2 3" xfId="1936"/>
    <cellStyle name="Separador de milhares 10 10 2 2 3" xfId="1937"/>
    <cellStyle name="Separador de milhares 10 10 2 2 4" xfId="1938"/>
    <cellStyle name="Separador de milhares 10 10 2 3" xfId="1939"/>
    <cellStyle name="Separador de milhares 10 10 2 3 2" xfId="1940"/>
    <cellStyle name="Separador de milhares 10 10 2 3 3" xfId="1941"/>
    <cellStyle name="Separador de milhares 10 10 2 4" xfId="1942"/>
    <cellStyle name="Separador de milhares 10 10 2 5" xfId="1943"/>
    <cellStyle name="Separador de milhares 10 10 3" xfId="1944"/>
    <cellStyle name="Separador de milhares 10 10 3 2" xfId="1945"/>
    <cellStyle name="Separador de milhares 10 10 3 2 2" xfId="1946"/>
    <cellStyle name="Separador de milhares 10 10 3 2 2 2" xfId="1947"/>
    <cellStyle name="Separador de milhares 10 10 3 2 2 3" xfId="1948"/>
    <cellStyle name="Separador de milhares 10 10 3 2 3" xfId="1949"/>
    <cellStyle name="Separador de milhares 10 10 3 2 4" xfId="1950"/>
    <cellStyle name="Separador de milhares 10 10 3 3" xfId="1951"/>
    <cellStyle name="Separador de milhares 10 10 3 3 2" xfId="1952"/>
    <cellStyle name="Separador de milhares 10 10 3 3 3" xfId="1953"/>
    <cellStyle name="Separador de milhares 10 10 3 4" xfId="1954"/>
    <cellStyle name="Separador de milhares 10 10 3 5" xfId="1955"/>
    <cellStyle name="Separador de milhares 10 10 4" xfId="1956"/>
    <cellStyle name="Separador de milhares 10 10 4 2" xfId="1957"/>
    <cellStyle name="Separador de milhares 10 10 4 2 2" xfId="1958"/>
    <cellStyle name="Separador de milhares 10 10 4 2 3" xfId="1959"/>
    <cellStyle name="Separador de milhares 10 10 4 3" xfId="1960"/>
    <cellStyle name="Separador de milhares 10 10 4 4" xfId="1961"/>
    <cellStyle name="Separador de milhares 10 10 5" xfId="1962"/>
    <cellStyle name="Separador de milhares 10 10 5 2" xfId="1963"/>
    <cellStyle name="Separador de milhares 10 10 5 2 2" xfId="1964"/>
    <cellStyle name="Separador de milhares 10 10 5 2 3" xfId="1965"/>
    <cellStyle name="Separador de milhares 10 10 5 3" xfId="1966"/>
    <cellStyle name="Separador de milhares 10 10 5 4" xfId="1967"/>
    <cellStyle name="Separador de milhares 10 10 6" xfId="1968"/>
    <cellStyle name="Separador de milhares 10 10 6 2" xfId="1969"/>
    <cellStyle name="Separador de milhares 10 10 6 3" xfId="1970"/>
    <cellStyle name="Separador de milhares 10 10 7" xfId="1971"/>
    <cellStyle name="Separador de milhares 10 10 8" xfId="1972"/>
    <cellStyle name="Separador de milhares 10 11" xfId="1973"/>
    <cellStyle name="Separador de milhares 10 2" xfId="1974"/>
    <cellStyle name="Separador de milhares 10 2 2" xfId="1975"/>
    <cellStyle name="Separador de milhares 10 2 2 2" xfId="1976"/>
    <cellStyle name="Separador de milhares 10 2 2 2 2" xfId="1977"/>
    <cellStyle name="Separador de milhares 10 2 2 2 2 2" xfId="1978"/>
    <cellStyle name="Separador de milhares 10 2 2 2 2 3" xfId="1979"/>
    <cellStyle name="Separador de milhares 10 2 2 2 3" xfId="1980"/>
    <cellStyle name="Separador de milhares 10 2 2 2 4" xfId="1981"/>
    <cellStyle name="Separador de milhares 10 2 2 3" xfId="1982"/>
    <cellStyle name="Separador de milhares 10 2 2 3 2" xfId="1983"/>
    <cellStyle name="Separador de milhares 10 2 2 3 3" xfId="1984"/>
    <cellStyle name="Separador de milhares 10 2 2 4" xfId="1985"/>
    <cellStyle name="Separador de milhares 10 2 2 5" xfId="1986"/>
    <cellStyle name="Separador de milhares 10 2 3" xfId="1987"/>
    <cellStyle name="Separador de milhares 10 2 3 2" xfId="1988"/>
    <cellStyle name="Separador de milhares 10 2 3 2 2" xfId="1989"/>
    <cellStyle name="Separador de milhares 10 2 3 2 2 2" xfId="1990"/>
    <cellStyle name="Separador de milhares 10 2 3 2 2 3" xfId="1991"/>
    <cellStyle name="Separador de milhares 10 2 3 2 3" xfId="1992"/>
    <cellStyle name="Separador de milhares 10 2 3 2 4" xfId="1993"/>
    <cellStyle name="Separador de milhares 10 2 3 3" xfId="1994"/>
    <cellStyle name="Separador de milhares 10 2 3 3 2" xfId="1995"/>
    <cellStyle name="Separador de milhares 10 2 3 3 3" xfId="1996"/>
    <cellStyle name="Separador de milhares 10 2 3 4" xfId="1997"/>
    <cellStyle name="Separador de milhares 10 2 3 5" xfId="1998"/>
    <cellStyle name="Separador de milhares 10 2 4" xfId="1999"/>
    <cellStyle name="Separador de milhares 10 2 4 2" xfId="2000"/>
    <cellStyle name="Separador de milhares 10 2 4 2 2" xfId="2001"/>
    <cellStyle name="Separador de milhares 10 2 4 2 3" xfId="2002"/>
    <cellStyle name="Separador de milhares 10 2 4 3" xfId="2003"/>
    <cellStyle name="Separador de milhares 10 2 4 4" xfId="2004"/>
    <cellStyle name="Separador de milhares 10 2 5" xfId="2005"/>
    <cellStyle name="Separador de milhares 10 2 5 2" xfId="2006"/>
    <cellStyle name="Separador de milhares 10 2 5 2 2" xfId="2007"/>
    <cellStyle name="Separador de milhares 10 2 5 2 3" xfId="2008"/>
    <cellStyle name="Separador de milhares 10 2 5 3" xfId="2009"/>
    <cellStyle name="Separador de milhares 10 2 5 4" xfId="2010"/>
    <cellStyle name="Separador de milhares 10 2 6" xfId="2011"/>
    <cellStyle name="Separador de milhares 10 2 6 2" xfId="2012"/>
    <cellStyle name="Separador de milhares 10 2 6 3" xfId="2013"/>
    <cellStyle name="Separador de milhares 10 2 7" xfId="2014"/>
    <cellStyle name="Separador de milhares 10 2 8" xfId="2015"/>
    <cellStyle name="Separador de milhares 10 3" xfId="2016"/>
    <cellStyle name="Separador de milhares 10 3 2" xfId="2017"/>
    <cellStyle name="Separador de milhares 10 3 2 2" xfId="2018"/>
    <cellStyle name="Separador de milhares 10 3 2 2 2" xfId="2019"/>
    <cellStyle name="Separador de milhares 10 3 2 2 2 2" xfId="2020"/>
    <cellStyle name="Separador de milhares 10 3 2 2 2 3" xfId="2021"/>
    <cellStyle name="Separador de milhares 10 3 2 2 3" xfId="2022"/>
    <cellStyle name="Separador de milhares 10 3 2 2 4" xfId="2023"/>
    <cellStyle name="Separador de milhares 10 3 2 3" xfId="2024"/>
    <cellStyle name="Separador de milhares 10 3 2 3 2" xfId="2025"/>
    <cellStyle name="Separador de milhares 10 3 2 3 3" xfId="2026"/>
    <cellStyle name="Separador de milhares 10 3 2 4" xfId="2027"/>
    <cellStyle name="Separador de milhares 10 3 2 5" xfId="2028"/>
    <cellStyle name="Separador de milhares 10 3 3" xfId="2029"/>
    <cellStyle name="Separador de milhares 10 3 3 2" xfId="2030"/>
    <cellStyle name="Separador de milhares 10 3 3 2 2" xfId="2031"/>
    <cellStyle name="Separador de milhares 10 3 3 2 2 2" xfId="2032"/>
    <cellStyle name="Separador de milhares 10 3 3 2 2 3" xfId="2033"/>
    <cellStyle name="Separador de milhares 10 3 3 2 3" xfId="2034"/>
    <cellStyle name="Separador de milhares 10 3 3 2 4" xfId="2035"/>
    <cellStyle name="Separador de milhares 10 3 3 3" xfId="2036"/>
    <cellStyle name="Separador de milhares 10 3 3 3 2" xfId="2037"/>
    <cellStyle name="Separador de milhares 10 3 3 3 3" xfId="2038"/>
    <cellStyle name="Separador de milhares 10 3 3 4" xfId="2039"/>
    <cellStyle name="Separador de milhares 10 3 3 5" xfId="2040"/>
    <cellStyle name="Separador de milhares 10 3 4" xfId="2041"/>
    <cellStyle name="Separador de milhares 10 3 4 2" xfId="2042"/>
    <cellStyle name="Separador de milhares 10 3 4 2 2" xfId="2043"/>
    <cellStyle name="Separador de milhares 10 3 4 2 3" xfId="2044"/>
    <cellStyle name="Separador de milhares 10 3 4 3" xfId="2045"/>
    <cellStyle name="Separador de milhares 10 3 4 4" xfId="2046"/>
    <cellStyle name="Separador de milhares 10 3 5" xfId="2047"/>
    <cellStyle name="Separador de milhares 10 3 5 2" xfId="2048"/>
    <cellStyle name="Separador de milhares 10 3 5 2 2" xfId="2049"/>
    <cellStyle name="Separador de milhares 10 3 5 2 3" xfId="2050"/>
    <cellStyle name="Separador de milhares 10 3 5 3" xfId="2051"/>
    <cellStyle name="Separador de milhares 10 3 5 4" xfId="2052"/>
    <cellStyle name="Separador de milhares 10 3 6" xfId="2053"/>
    <cellStyle name="Separador de milhares 10 3 6 2" xfId="2054"/>
    <cellStyle name="Separador de milhares 10 3 6 3" xfId="2055"/>
    <cellStyle name="Separador de milhares 10 3 7" xfId="2056"/>
    <cellStyle name="Separador de milhares 10 3 8" xfId="2057"/>
    <cellStyle name="Separador de milhares 10 4" xfId="2058"/>
    <cellStyle name="Separador de milhares 10 4 2" xfId="2059"/>
    <cellStyle name="Separador de milhares 10 4 2 2" xfId="2060"/>
    <cellStyle name="Separador de milhares 10 4 2 2 2" xfId="2061"/>
    <cellStyle name="Separador de milhares 10 4 2 2 2 2" xfId="2062"/>
    <cellStyle name="Separador de milhares 10 4 2 2 2 3" xfId="2063"/>
    <cellStyle name="Separador de milhares 10 4 2 2 3" xfId="2064"/>
    <cellStyle name="Separador de milhares 10 4 2 2 4" xfId="2065"/>
    <cellStyle name="Separador de milhares 10 4 2 3" xfId="2066"/>
    <cellStyle name="Separador de milhares 10 4 2 3 2" xfId="2067"/>
    <cellStyle name="Separador de milhares 10 4 2 3 3" xfId="2068"/>
    <cellStyle name="Separador de milhares 10 4 2 4" xfId="2069"/>
    <cellStyle name="Separador de milhares 10 4 2 5" xfId="2070"/>
    <cellStyle name="Separador de milhares 10 4 3" xfId="2071"/>
    <cellStyle name="Separador de milhares 10 4 3 2" xfId="2072"/>
    <cellStyle name="Separador de milhares 10 4 3 2 2" xfId="2073"/>
    <cellStyle name="Separador de milhares 10 4 3 2 2 2" xfId="2074"/>
    <cellStyle name="Separador de milhares 10 4 3 2 2 3" xfId="2075"/>
    <cellStyle name="Separador de milhares 10 4 3 2 3" xfId="2076"/>
    <cellStyle name="Separador de milhares 10 4 3 2 4" xfId="2077"/>
    <cellStyle name="Separador de milhares 10 4 3 3" xfId="2078"/>
    <cellStyle name="Separador de milhares 10 4 3 3 2" xfId="2079"/>
    <cellStyle name="Separador de milhares 10 4 3 3 3" xfId="2080"/>
    <cellStyle name="Separador de milhares 10 4 3 4" xfId="2081"/>
    <cellStyle name="Separador de milhares 10 4 3 5" xfId="2082"/>
    <cellStyle name="Separador de milhares 10 4 4" xfId="2083"/>
    <cellStyle name="Separador de milhares 10 4 4 2" xfId="2084"/>
    <cellStyle name="Separador de milhares 10 4 4 2 2" xfId="2085"/>
    <cellStyle name="Separador de milhares 10 4 4 2 3" xfId="2086"/>
    <cellStyle name="Separador de milhares 10 4 4 3" xfId="2087"/>
    <cellStyle name="Separador de milhares 10 4 4 4" xfId="2088"/>
    <cellStyle name="Separador de milhares 10 4 5" xfId="2089"/>
    <cellStyle name="Separador de milhares 10 4 5 2" xfId="2090"/>
    <cellStyle name="Separador de milhares 10 4 5 2 2" xfId="2091"/>
    <cellStyle name="Separador de milhares 10 4 5 2 3" xfId="2092"/>
    <cellStyle name="Separador de milhares 10 4 5 3" xfId="2093"/>
    <cellStyle name="Separador de milhares 10 4 5 4" xfId="2094"/>
    <cellStyle name="Separador de milhares 10 4 6" xfId="2095"/>
    <cellStyle name="Separador de milhares 10 4 6 2" xfId="2096"/>
    <cellStyle name="Separador de milhares 10 4 6 3" xfId="2097"/>
    <cellStyle name="Separador de milhares 10 4 7" xfId="2098"/>
    <cellStyle name="Separador de milhares 10 4 8" xfId="2099"/>
    <cellStyle name="Separador de milhares 10 5" xfId="2100"/>
    <cellStyle name="Separador de milhares 10 5 2" xfId="2101"/>
    <cellStyle name="Separador de milhares 10 5 2 2" xfId="2102"/>
    <cellStyle name="Separador de milhares 10 5 2 2 2" xfId="2103"/>
    <cellStyle name="Separador de milhares 10 5 2 2 2 2" xfId="2104"/>
    <cellStyle name="Separador de milhares 10 5 2 2 2 3" xfId="2105"/>
    <cellStyle name="Separador de milhares 10 5 2 2 3" xfId="2106"/>
    <cellStyle name="Separador de milhares 10 5 2 2 4" xfId="2107"/>
    <cellStyle name="Separador de milhares 10 5 2 3" xfId="2108"/>
    <cellStyle name="Separador de milhares 10 5 2 3 2" xfId="2109"/>
    <cellStyle name="Separador de milhares 10 5 2 3 3" xfId="2110"/>
    <cellStyle name="Separador de milhares 10 5 2 4" xfId="2111"/>
    <cellStyle name="Separador de milhares 10 5 2 5" xfId="2112"/>
    <cellStyle name="Separador de milhares 10 5 3" xfId="2113"/>
    <cellStyle name="Separador de milhares 10 5 3 2" xfId="2114"/>
    <cellStyle name="Separador de milhares 10 5 3 2 2" xfId="2115"/>
    <cellStyle name="Separador de milhares 10 5 3 2 2 2" xfId="2116"/>
    <cellStyle name="Separador de milhares 10 5 3 2 2 3" xfId="2117"/>
    <cellStyle name="Separador de milhares 10 5 3 2 3" xfId="2118"/>
    <cellStyle name="Separador de milhares 10 5 3 2 4" xfId="2119"/>
    <cellStyle name="Separador de milhares 10 5 3 3" xfId="2120"/>
    <cellStyle name="Separador de milhares 10 5 3 3 2" xfId="2121"/>
    <cellStyle name="Separador de milhares 10 5 3 3 3" xfId="2122"/>
    <cellStyle name="Separador de milhares 10 5 3 4" xfId="2123"/>
    <cellStyle name="Separador de milhares 10 5 3 5" xfId="2124"/>
    <cellStyle name="Separador de milhares 10 5 4" xfId="2125"/>
    <cellStyle name="Separador de milhares 10 5 4 2" xfId="2126"/>
    <cellStyle name="Separador de milhares 10 5 4 2 2" xfId="2127"/>
    <cellStyle name="Separador de milhares 10 5 4 2 3" xfId="2128"/>
    <cellStyle name="Separador de milhares 10 5 4 3" xfId="2129"/>
    <cellStyle name="Separador de milhares 10 5 4 4" xfId="2130"/>
    <cellStyle name="Separador de milhares 10 5 5" xfId="2131"/>
    <cellStyle name="Separador de milhares 10 5 5 2" xfId="2132"/>
    <cellStyle name="Separador de milhares 10 5 5 2 2" xfId="2133"/>
    <cellStyle name="Separador de milhares 10 5 5 2 3" xfId="2134"/>
    <cellStyle name="Separador de milhares 10 5 5 3" xfId="2135"/>
    <cellStyle name="Separador de milhares 10 5 5 4" xfId="2136"/>
    <cellStyle name="Separador de milhares 10 5 6" xfId="2137"/>
    <cellStyle name="Separador de milhares 10 5 6 2" xfId="2138"/>
    <cellStyle name="Separador de milhares 10 5 6 3" xfId="2139"/>
    <cellStyle name="Separador de milhares 10 5 7" xfId="2140"/>
    <cellStyle name="Separador de milhares 10 5 8" xfId="2141"/>
    <cellStyle name="Separador de milhares 10 6" xfId="2142"/>
    <cellStyle name="Separador de milhares 10 6 2" xfId="2143"/>
    <cellStyle name="Separador de milhares 10 6 2 2" xfId="2144"/>
    <cellStyle name="Separador de milhares 10 6 2 2 2" xfId="2145"/>
    <cellStyle name="Separador de milhares 10 6 2 2 2 2" xfId="2146"/>
    <cellStyle name="Separador de milhares 10 6 2 2 2 3" xfId="2147"/>
    <cellStyle name="Separador de milhares 10 6 2 2 3" xfId="2148"/>
    <cellStyle name="Separador de milhares 10 6 2 2 4" xfId="2149"/>
    <cellStyle name="Separador de milhares 10 6 2 3" xfId="2150"/>
    <cellStyle name="Separador de milhares 10 6 2 3 2" xfId="2151"/>
    <cellStyle name="Separador de milhares 10 6 2 3 3" xfId="2152"/>
    <cellStyle name="Separador de milhares 10 6 2 4" xfId="2153"/>
    <cellStyle name="Separador de milhares 10 6 2 5" xfId="2154"/>
    <cellStyle name="Separador de milhares 10 6 3" xfId="2155"/>
    <cellStyle name="Separador de milhares 10 6 3 2" xfId="2156"/>
    <cellStyle name="Separador de milhares 10 6 3 2 2" xfId="2157"/>
    <cellStyle name="Separador de milhares 10 6 3 2 2 2" xfId="2158"/>
    <cellStyle name="Separador de milhares 10 6 3 2 2 3" xfId="2159"/>
    <cellStyle name="Separador de milhares 10 6 3 2 3" xfId="2160"/>
    <cellStyle name="Separador de milhares 10 6 3 2 4" xfId="2161"/>
    <cellStyle name="Separador de milhares 10 6 3 3" xfId="2162"/>
    <cellStyle name="Separador de milhares 10 6 3 3 2" xfId="2163"/>
    <cellStyle name="Separador de milhares 10 6 3 3 3" xfId="2164"/>
    <cellStyle name="Separador de milhares 10 6 3 4" xfId="2165"/>
    <cellStyle name="Separador de milhares 10 6 3 5" xfId="2166"/>
    <cellStyle name="Separador de milhares 10 6 4" xfId="2167"/>
    <cellStyle name="Separador de milhares 10 6 4 2" xfId="2168"/>
    <cellStyle name="Separador de milhares 10 6 4 2 2" xfId="2169"/>
    <cellStyle name="Separador de milhares 10 6 4 2 3" xfId="2170"/>
    <cellStyle name="Separador de milhares 10 6 4 3" xfId="2171"/>
    <cellStyle name="Separador de milhares 10 6 4 4" xfId="2172"/>
    <cellStyle name="Separador de milhares 10 6 5" xfId="2173"/>
    <cellStyle name="Separador de milhares 10 6 5 2" xfId="2174"/>
    <cellStyle name="Separador de milhares 10 6 5 2 2" xfId="2175"/>
    <cellStyle name="Separador de milhares 10 6 5 2 3" xfId="2176"/>
    <cellStyle name="Separador de milhares 10 6 5 3" xfId="2177"/>
    <cellStyle name="Separador de milhares 10 6 5 4" xfId="2178"/>
    <cellStyle name="Separador de milhares 10 6 6" xfId="2179"/>
    <cellStyle name="Separador de milhares 10 6 6 2" xfId="2180"/>
    <cellStyle name="Separador de milhares 10 6 6 3" xfId="2181"/>
    <cellStyle name="Separador de milhares 10 6 7" xfId="2182"/>
    <cellStyle name="Separador de milhares 10 6 8" xfId="2183"/>
    <cellStyle name="Separador de milhares 10 7" xfId="2184"/>
    <cellStyle name="Separador de milhares 10 7 2" xfId="2185"/>
    <cellStyle name="Separador de milhares 10 7 2 2" xfId="2186"/>
    <cellStyle name="Separador de milhares 10 7 2 2 2" xfId="2187"/>
    <cellStyle name="Separador de milhares 10 7 2 2 2 2" xfId="2188"/>
    <cellStyle name="Separador de milhares 10 7 2 2 2 3" xfId="2189"/>
    <cellStyle name="Separador de milhares 10 7 2 2 3" xfId="2190"/>
    <cellStyle name="Separador de milhares 10 7 2 2 4" xfId="2191"/>
    <cellStyle name="Separador de milhares 10 7 2 3" xfId="2192"/>
    <cellStyle name="Separador de milhares 10 7 2 3 2" xfId="2193"/>
    <cellStyle name="Separador de milhares 10 7 2 3 3" xfId="2194"/>
    <cellStyle name="Separador de milhares 10 7 2 4" xfId="2195"/>
    <cellStyle name="Separador de milhares 10 7 2 5" xfId="2196"/>
    <cellStyle name="Separador de milhares 10 7 3" xfId="2197"/>
    <cellStyle name="Separador de milhares 10 7 3 2" xfId="2198"/>
    <cellStyle name="Separador de milhares 10 7 3 2 2" xfId="2199"/>
    <cellStyle name="Separador de milhares 10 7 3 2 2 2" xfId="2200"/>
    <cellStyle name="Separador de milhares 10 7 3 2 2 3" xfId="2201"/>
    <cellStyle name="Separador de milhares 10 7 3 2 3" xfId="2202"/>
    <cellStyle name="Separador de milhares 10 7 3 2 4" xfId="2203"/>
    <cellStyle name="Separador de milhares 10 7 3 3" xfId="2204"/>
    <cellStyle name="Separador de milhares 10 7 3 3 2" xfId="2205"/>
    <cellStyle name="Separador de milhares 10 7 3 3 3" xfId="2206"/>
    <cellStyle name="Separador de milhares 10 7 3 4" xfId="2207"/>
    <cellStyle name="Separador de milhares 10 7 3 5" xfId="2208"/>
    <cellStyle name="Separador de milhares 10 7 4" xfId="2209"/>
    <cellStyle name="Separador de milhares 10 7 4 2" xfId="2210"/>
    <cellStyle name="Separador de milhares 10 7 4 2 2" xfId="2211"/>
    <cellStyle name="Separador de milhares 10 7 4 2 3" xfId="2212"/>
    <cellStyle name="Separador de milhares 10 7 4 3" xfId="2213"/>
    <cellStyle name="Separador de milhares 10 7 4 4" xfId="2214"/>
    <cellStyle name="Separador de milhares 10 7 5" xfId="2215"/>
    <cellStyle name="Separador de milhares 10 7 5 2" xfId="2216"/>
    <cellStyle name="Separador de milhares 10 7 5 2 2" xfId="2217"/>
    <cellStyle name="Separador de milhares 10 7 5 2 3" xfId="2218"/>
    <cellStyle name="Separador de milhares 10 7 5 3" xfId="2219"/>
    <cellStyle name="Separador de milhares 10 7 5 4" xfId="2220"/>
    <cellStyle name="Separador de milhares 10 7 6" xfId="2221"/>
    <cellStyle name="Separador de milhares 10 7 6 2" xfId="2222"/>
    <cellStyle name="Separador de milhares 10 7 6 3" xfId="2223"/>
    <cellStyle name="Separador de milhares 10 7 7" xfId="2224"/>
    <cellStyle name="Separador de milhares 10 7 8" xfId="2225"/>
    <cellStyle name="Separador de milhares 10 8" xfId="2226"/>
    <cellStyle name="Separador de milhares 10 8 2" xfId="2227"/>
    <cellStyle name="Separador de milhares 10 8 2 2" xfId="2228"/>
    <cellStyle name="Separador de milhares 10 8 2 2 2" xfId="2229"/>
    <cellStyle name="Separador de milhares 10 8 2 2 2 2" xfId="2230"/>
    <cellStyle name="Separador de milhares 10 8 2 2 2 3" xfId="2231"/>
    <cellStyle name="Separador de milhares 10 8 2 2 3" xfId="2232"/>
    <cellStyle name="Separador de milhares 10 8 2 2 4" xfId="2233"/>
    <cellStyle name="Separador de milhares 10 8 2 3" xfId="2234"/>
    <cellStyle name="Separador de milhares 10 8 2 3 2" xfId="2235"/>
    <cellStyle name="Separador de milhares 10 8 2 3 3" xfId="2236"/>
    <cellStyle name="Separador de milhares 10 8 2 4" xfId="2237"/>
    <cellStyle name="Separador de milhares 10 8 2 5" xfId="2238"/>
    <cellStyle name="Separador de milhares 10 8 3" xfId="2239"/>
    <cellStyle name="Separador de milhares 10 8 3 2" xfId="2240"/>
    <cellStyle name="Separador de milhares 10 8 3 2 2" xfId="2241"/>
    <cellStyle name="Separador de milhares 10 8 3 2 2 2" xfId="2242"/>
    <cellStyle name="Separador de milhares 10 8 3 2 2 3" xfId="2243"/>
    <cellStyle name="Separador de milhares 10 8 3 2 3" xfId="2244"/>
    <cellStyle name="Separador de milhares 10 8 3 2 4" xfId="2245"/>
    <cellStyle name="Separador de milhares 10 8 3 3" xfId="2246"/>
    <cellStyle name="Separador de milhares 10 8 3 3 2" xfId="2247"/>
    <cellStyle name="Separador de milhares 10 8 3 3 3" xfId="2248"/>
    <cellStyle name="Separador de milhares 10 8 3 4" xfId="2249"/>
    <cellStyle name="Separador de milhares 10 8 3 5" xfId="2250"/>
    <cellStyle name="Separador de milhares 10 8 4" xfId="2251"/>
    <cellStyle name="Separador de milhares 10 8 4 2" xfId="2252"/>
    <cellStyle name="Separador de milhares 10 8 4 2 2" xfId="2253"/>
    <cellStyle name="Separador de milhares 10 8 4 2 3" xfId="2254"/>
    <cellStyle name="Separador de milhares 10 8 4 3" xfId="2255"/>
    <cellStyle name="Separador de milhares 10 8 4 4" xfId="2256"/>
    <cellStyle name="Separador de milhares 10 8 5" xfId="2257"/>
    <cellStyle name="Separador de milhares 10 8 5 2" xfId="2258"/>
    <cellStyle name="Separador de milhares 10 8 5 2 2" xfId="2259"/>
    <cellStyle name="Separador de milhares 10 8 5 2 3" xfId="2260"/>
    <cellStyle name="Separador de milhares 10 8 5 3" xfId="2261"/>
    <cellStyle name="Separador de milhares 10 8 5 4" xfId="2262"/>
    <cellStyle name="Separador de milhares 10 8 6" xfId="2263"/>
    <cellStyle name="Separador de milhares 10 8 6 2" xfId="2264"/>
    <cellStyle name="Separador de milhares 10 8 6 3" xfId="2265"/>
    <cellStyle name="Separador de milhares 10 8 7" xfId="2266"/>
    <cellStyle name="Separador de milhares 10 8 8" xfId="2267"/>
    <cellStyle name="Separador de milhares 10 9" xfId="2268"/>
    <cellStyle name="Separador de milhares 10 9 2" xfId="2269"/>
    <cellStyle name="Separador de milhares 10 9 2 2" xfId="2270"/>
    <cellStyle name="Separador de milhares 10 9 2 2 2" xfId="2271"/>
    <cellStyle name="Separador de milhares 10 9 2 2 2 2" xfId="2272"/>
    <cellStyle name="Separador de milhares 10 9 2 2 2 3" xfId="2273"/>
    <cellStyle name="Separador de milhares 10 9 2 2 3" xfId="2274"/>
    <cellStyle name="Separador de milhares 10 9 2 2 4" xfId="2275"/>
    <cellStyle name="Separador de milhares 10 9 2 3" xfId="2276"/>
    <cellStyle name="Separador de milhares 10 9 2 3 2" xfId="2277"/>
    <cellStyle name="Separador de milhares 10 9 2 3 3" xfId="2278"/>
    <cellStyle name="Separador de milhares 10 9 2 4" xfId="2279"/>
    <cellStyle name="Separador de milhares 10 9 2 5" xfId="2280"/>
    <cellStyle name="Separador de milhares 10 9 3" xfId="2281"/>
    <cellStyle name="Separador de milhares 10 9 3 2" xfId="2282"/>
    <cellStyle name="Separador de milhares 10 9 3 2 2" xfId="2283"/>
    <cellStyle name="Separador de milhares 10 9 3 2 2 2" xfId="2284"/>
    <cellStyle name="Separador de milhares 10 9 3 2 2 3" xfId="2285"/>
    <cellStyle name="Separador de milhares 10 9 3 2 3" xfId="2286"/>
    <cellStyle name="Separador de milhares 10 9 3 2 4" xfId="2287"/>
    <cellStyle name="Separador de milhares 10 9 3 3" xfId="2288"/>
    <cellStyle name="Separador de milhares 10 9 3 3 2" xfId="2289"/>
    <cellStyle name="Separador de milhares 10 9 3 3 3" xfId="2290"/>
    <cellStyle name="Separador de milhares 10 9 3 4" xfId="2291"/>
    <cellStyle name="Separador de milhares 10 9 3 5" xfId="2292"/>
    <cellStyle name="Separador de milhares 10 9 4" xfId="2293"/>
    <cellStyle name="Separador de milhares 10 9 4 2" xfId="2294"/>
    <cellStyle name="Separador de milhares 10 9 4 2 2" xfId="2295"/>
    <cellStyle name="Separador de milhares 10 9 4 2 3" xfId="2296"/>
    <cellStyle name="Separador de milhares 10 9 4 3" xfId="2297"/>
    <cellStyle name="Separador de milhares 10 9 4 4" xfId="2298"/>
    <cellStyle name="Separador de milhares 10 9 5" xfId="2299"/>
    <cellStyle name="Separador de milhares 10 9 5 2" xfId="2300"/>
    <cellStyle name="Separador de milhares 10 9 5 2 2" xfId="2301"/>
    <cellStyle name="Separador de milhares 10 9 5 2 3" xfId="2302"/>
    <cellStyle name="Separador de milhares 10 9 5 3" xfId="2303"/>
    <cellStyle name="Separador de milhares 10 9 5 4" xfId="2304"/>
    <cellStyle name="Separador de milhares 10 9 6" xfId="2305"/>
    <cellStyle name="Separador de milhares 10 9 6 2" xfId="2306"/>
    <cellStyle name="Separador de milhares 10 9 6 3" xfId="2307"/>
    <cellStyle name="Separador de milhares 10 9 7" xfId="2308"/>
    <cellStyle name="Separador de milhares 10 9 8" xfId="2309"/>
    <cellStyle name="Separador de milhares 11" xfId="2310"/>
    <cellStyle name="Separador de milhares 11 10" xfId="2311"/>
    <cellStyle name="Separador de milhares 11 11" xfId="2312"/>
    <cellStyle name="Separador de milhares 11 2" xfId="2313"/>
    <cellStyle name="Separador de milhares 11 2 2" xfId="2314"/>
    <cellStyle name="Separador de milhares 11 2 2 2" xfId="2315"/>
    <cellStyle name="Separador de milhares 11 2 2 2 2" xfId="2316"/>
    <cellStyle name="Separador de milhares 11 2 2 2 2 2" xfId="2317"/>
    <cellStyle name="Separador de milhares 11 2 2 2 2 3" xfId="2318"/>
    <cellStyle name="Separador de milhares 11 2 2 2 3" xfId="2319"/>
    <cellStyle name="Separador de milhares 11 2 2 2 4" xfId="2320"/>
    <cellStyle name="Separador de milhares 11 2 2 3" xfId="2321"/>
    <cellStyle name="Separador de milhares 11 2 2 3 2" xfId="2322"/>
    <cellStyle name="Separador de milhares 11 2 2 3 3" xfId="2323"/>
    <cellStyle name="Separador de milhares 11 2 2 4" xfId="2324"/>
    <cellStyle name="Separador de milhares 11 2 2 5" xfId="2325"/>
    <cellStyle name="Separador de milhares 11 2 3" xfId="2326"/>
    <cellStyle name="Separador de milhares 11 2 3 2" xfId="2327"/>
    <cellStyle name="Separador de milhares 11 2 3 2 2" xfId="2328"/>
    <cellStyle name="Separador de milhares 11 2 3 2 2 2" xfId="2329"/>
    <cellStyle name="Separador de milhares 11 2 3 2 2 3" xfId="2330"/>
    <cellStyle name="Separador de milhares 11 2 3 2 3" xfId="2331"/>
    <cellStyle name="Separador de milhares 11 2 3 2 4" xfId="2332"/>
    <cellStyle name="Separador de milhares 11 2 3 3" xfId="2333"/>
    <cellStyle name="Separador de milhares 11 2 3 3 2" xfId="2334"/>
    <cellStyle name="Separador de milhares 11 2 3 3 3" xfId="2335"/>
    <cellStyle name="Separador de milhares 11 2 3 4" xfId="2336"/>
    <cellStyle name="Separador de milhares 11 2 3 5" xfId="2337"/>
    <cellStyle name="Separador de milhares 11 2 4" xfId="2338"/>
    <cellStyle name="Separador de milhares 11 2 4 2" xfId="2339"/>
    <cellStyle name="Separador de milhares 11 2 4 2 2" xfId="2340"/>
    <cellStyle name="Separador de milhares 11 2 4 2 3" xfId="2341"/>
    <cellStyle name="Separador de milhares 11 2 4 3" xfId="2342"/>
    <cellStyle name="Separador de milhares 11 2 4 4" xfId="2343"/>
    <cellStyle name="Separador de milhares 11 2 5" xfId="2344"/>
    <cellStyle name="Separador de milhares 11 2 5 2" xfId="2345"/>
    <cellStyle name="Separador de milhares 11 2 5 2 2" xfId="2346"/>
    <cellStyle name="Separador de milhares 11 2 5 2 3" xfId="2347"/>
    <cellStyle name="Separador de milhares 11 2 5 3" xfId="2348"/>
    <cellStyle name="Separador de milhares 11 2 5 4" xfId="2349"/>
    <cellStyle name="Separador de milhares 11 2 6" xfId="2350"/>
    <cellStyle name="Separador de milhares 11 2 6 2" xfId="2351"/>
    <cellStyle name="Separador de milhares 11 2 6 3" xfId="2352"/>
    <cellStyle name="Separador de milhares 11 2 7" xfId="2353"/>
    <cellStyle name="Separador de milhares 11 2 8" xfId="2354"/>
    <cellStyle name="Separador de milhares 11 3" xfId="2355"/>
    <cellStyle name="Separador de milhares 11 3 2" xfId="2356"/>
    <cellStyle name="Separador de milhares 11 3 2 2" xfId="2357"/>
    <cellStyle name="Separador de milhares 11 3 2 2 2" xfId="2358"/>
    <cellStyle name="Separador de milhares 11 3 2 2 2 2" xfId="2359"/>
    <cellStyle name="Separador de milhares 11 3 2 2 2 3" xfId="2360"/>
    <cellStyle name="Separador de milhares 11 3 2 2 3" xfId="2361"/>
    <cellStyle name="Separador de milhares 11 3 2 2 4" xfId="2362"/>
    <cellStyle name="Separador de milhares 11 3 2 3" xfId="2363"/>
    <cellStyle name="Separador de milhares 11 3 2 3 2" xfId="2364"/>
    <cellStyle name="Separador de milhares 11 3 2 3 3" xfId="2365"/>
    <cellStyle name="Separador de milhares 11 3 2 4" xfId="2366"/>
    <cellStyle name="Separador de milhares 11 3 2 5" xfId="2367"/>
    <cellStyle name="Separador de milhares 11 3 3" xfId="2368"/>
    <cellStyle name="Separador de milhares 11 3 3 2" xfId="2369"/>
    <cellStyle name="Separador de milhares 11 3 3 2 2" xfId="2370"/>
    <cellStyle name="Separador de milhares 11 3 3 2 2 2" xfId="2371"/>
    <cellStyle name="Separador de milhares 11 3 3 2 2 3" xfId="2372"/>
    <cellStyle name="Separador de milhares 11 3 3 2 3" xfId="2373"/>
    <cellStyle name="Separador de milhares 11 3 3 2 4" xfId="2374"/>
    <cellStyle name="Separador de milhares 11 3 3 3" xfId="2375"/>
    <cellStyle name="Separador de milhares 11 3 3 3 2" xfId="2376"/>
    <cellStyle name="Separador de milhares 11 3 3 3 3" xfId="2377"/>
    <cellStyle name="Separador de milhares 11 3 3 4" xfId="2378"/>
    <cellStyle name="Separador de milhares 11 3 3 5" xfId="2379"/>
    <cellStyle name="Separador de milhares 11 3 4" xfId="2380"/>
    <cellStyle name="Separador de milhares 11 3 4 2" xfId="2381"/>
    <cellStyle name="Separador de milhares 11 3 4 2 2" xfId="2382"/>
    <cellStyle name="Separador de milhares 11 3 4 2 3" xfId="2383"/>
    <cellStyle name="Separador de milhares 11 3 4 3" xfId="2384"/>
    <cellStyle name="Separador de milhares 11 3 4 4" xfId="2385"/>
    <cellStyle name="Separador de milhares 11 3 5" xfId="2386"/>
    <cellStyle name="Separador de milhares 11 3 5 2" xfId="2387"/>
    <cellStyle name="Separador de milhares 11 3 5 2 2" xfId="2388"/>
    <cellStyle name="Separador de milhares 11 3 5 2 3" xfId="2389"/>
    <cellStyle name="Separador de milhares 11 3 5 3" xfId="2390"/>
    <cellStyle name="Separador de milhares 11 3 5 4" xfId="2391"/>
    <cellStyle name="Separador de milhares 11 3 6" xfId="2392"/>
    <cellStyle name="Separador de milhares 11 3 6 2" xfId="2393"/>
    <cellStyle name="Separador de milhares 11 3 6 3" xfId="2394"/>
    <cellStyle name="Separador de milhares 11 3 7" xfId="2395"/>
    <cellStyle name="Separador de milhares 11 3 8" xfId="2396"/>
    <cellStyle name="Separador de milhares 11 4" xfId="2397"/>
    <cellStyle name="Separador de milhares 11 4 2" xfId="2398"/>
    <cellStyle name="Separador de milhares 11 4 2 2" xfId="2399"/>
    <cellStyle name="Separador de milhares 11 4 2 2 2" xfId="2400"/>
    <cellStyle name="Separador de milhares 11 4 2 2 2 2" xfId="2401"/>
    <cellStyle name="Separador de milhares 11 4 2 2 2 3" xfId="2402"/>
    <cellStyle name="Separador de milhares 11 4 2 2 3" xfId="2403"/>
    <cellStyle name="Separador de milhares 11 4 2 2 4" xfId="2404"/>
    <cellStyle name="Separador de milhares 11 4 2 3" xfId="2405"/>
    <cellStyle name="Separador de milhares 11 4 2 3 2" xfId="2406"/>
    <cellStyle name="Separador de milhares 11 4 2 3 3" xfId="2407"/>
    <cellStyle name="Separador de milhares 11 4 2 4" xfId="2408"/>
    <cellStyle name="Separador de milhares 11 4 2 5" xfId="2409"/>
    <cellStyle name="Separador de milhares 11 4 3" xfId="2410"/>
    <cellStyle name="Separador de milhares 11 4 3 2" xfId="2411"/>
    <cellStyle name="Separador de milhares 11 4 3 2 2" xfId="2412"/>
    <cellStyle name="Separador de milhares 11 4 3 2 2 2" xfId="2413"/>
    <cellStyle name="Separador de milhares 11 4 3 2 2 3" xfId="2414"/>
    <cellStyle name="Separador de milhares 11 4 3 2 3" xfId="2415"/>
    <cellStyle name="Separador de milhares 11 4 3 2 4" xfId="2416"/>
    <cellStyle name="Separador de milhares 11 4 3 3" xfId="2417"/>
    <cellStyle name="Separador de milhares 11 4 3 3 2" xfId="2418"/>
    <cellStyle name="Separador de milhares 11 4 3 3 3" xfId="2419"/>
    <cellStyle name="Separador de milhares 11 4 3 4" xfId="2420"/>
    <cellStyle name="Separador de milhares 11 4 3 5" xfId="2421"/>
    <cellStyle name="Separador de milhares 11 4 4" xfId="2422"/>
    <cellStyle name="Separador de milhares 11 4 4 2" xfId="2423"/>
    <cellStyle name="Separador de milhares 11 4 4 2 2" xfId="2424"/>
    <cellStyle name="Separador de milhares 11 4 4 2 3" xfId="2425"/>
    <cellStyle name="Separador de milhares 11 4 4 3" xfId="2426"/>
    <cellStyle name="Separador de milhares 11 4 4 4" xfId="2427"/>
    <cellStyle name="Separador de milhares 11 4 5" xfId="2428"/>
    <cellStyle name="Separador de milhares 11 4 5 2" xfId="2429"/>
    <cellStyle name="Separador de milhares 11 4 5 2 2" xfId="2430"/>
    <cellStyle name="Separador de milhares 11 4 5 2 3" xfId="2431"/>
    <cellStyle name="Separador de milhares 11 4 5 3" xfId="2432"/>
    <cellStyle name="Separador de milhares 11 4 5 4" xfId="2433"/>
    <cellStyle name="Separador de milhares 11 4 6" xfId="2434"/>
    <cellStyle name="Separador de milhares 11 4 6 2" xfId="2435"/>
    <cellStyle name="Separador de milhares 11 4 6 3" xfId="2436"/>
    <cellStyle name="Separador de milhares 11 4 7" xfId="2437"/>
    <cellStyle name="Separador de milhares 11 4 8" xfId="2438"/>
    <cellStyle name="Separador de milhares 11 5" xfId="2439"/>
    <cellStyle name="Separador de milhares 11 5 2" xfId="2440"/>
    <cellStyle name="Separador de milhares 11 5 2 2" xfId="2441"/>
    <cellStyle name="Separador de milhares 11 5 2 2 2" xfId="2442"/>
    <cellStyle name="Separador de milhares 11 5 2 2 2 2" xfId="2443"/>
    <cellStyle name="Separador de milhares 11 5 2 2 2 3" xfId="2444"/>
    <cellStyle name="Separador de milhares 11 5 2 2 3" xfId="2445"/>
    <cellStyle name="Separador de milhares 11 5 2 2 4" xfId="2446"/>
    <cellStyle name="Separador de milhares 11 5 2 3" xfId="2447"/>
    <cellStyle name="Separador de milhares 11 5 2 3 2" xfId="2448"/>
    <cellStyle name="Separador de milhares 11 5 2 3 3" xfId="2449"/>
    <cellStyle name="Separador de milhares 11 5 2 4" xfId="2450"/>
    <cellStyle name="Separador de milhares 11 5 2 5" xfId="2451"/>
    <cellStyle name="Separador de milhares 11 5 3" xfId="2452"/>
    <cellStyle name="Separador de milhares 11 5 3 2" xfId="2453"/>
    <cellStyle name="Separador de milhares 11 5 3 2 2" xfId="2454"/>
    <cellStyle name="Separador de milhares 11 5 3 2 2 2" xfId="2455"/>
    <cellStyle name="Separador de milhares 11 5 3 2 2 3" xfId="2456"/>
    <cellStyle name="Separador de milhares 11 5 3 2 3" xfId="2457"/>
    <cellStyle name="Separador de milhares 11 5 3 2 4" xfId="2458"/>
    <cellStyle name="Separador de milhares 11 5 3 3" xfId="2459"/>
    <cellStyle name="Separador de milhares 11 5 3 3 2" xfId="2460"/>
    <cellStyle name="Separador de milhares 11 5 3 3 3" xfId="2461"/>
    <cellStyle name="Separador de milhares 11 5 3 4" xfId="2462"/>
    <cellStyle name="Separador de milhares 11 5 3 5" xfId="2463"/>
    <cellStyle name="Separador de milhares 11 5 4" xfId="2464"/>
    <cellStyle name="Separador de milhares 11 5 4 2" xfId="2465"/>
    <cellStyle name="Separador de milhares 11 5 4 2 2" xfId="2466"/>
    <cellStyle name="Separador de milhares 11 5 4 2 3" xfId="2467"/>
    <cellStyle name="Separador de milhares 11 5 4 3" xfId="2468"/>
    <cellStyle name="Separador de milhares 11 5 4 4" xfId="2469"/>
    <cellStyle name="Separador de milhares 11 5 5" xfId="2470"/>
    <cellStyle name="Separador de milhares 11 5 5 2" xfId="2471"/>
    <cellStyle name="Separador de milhares 11 5 5 2 2" xfId="2472"/>
    <cellStyle name="Separador de milhares 11 5 5 2 3" xfId="2473"/>
    <cellStyle name="Separador de milhares 11 5 5 3" xfId="2474"/>
    <cellStyle name="Separador de milhares 11 5 5 4" xfId="2475"/>
    <cellStyle name="Separador de milhares 11 5 6" xfId="2476"/>
    <cellStyle name="Separador de milhares 11 5 6 2" xfId="2477"/>
    <cellStyle name="Separador de milhares 11 5 6 3" xfId="2478"/>
    <cellStyle name="Separador de milhares 11 5 7" xfId="2479"/>
    <cellStyle name="Separador de milhares 11 5 8" xfId="2480"/>
    <cellStyle name="Separador de milhares 11 6" xfId="2481"/>
    <cellStyle name="Separador de milhares 11 6 2" xfId="2482"/>
    <cellStyle name="Separador de milhares 11 6 2 2" xfId="2483"/>
    <cellStyle name="Separador de milhares 11 6 2 2 2" xfId="2484"/>
    <cellStyle name="Separador de milhares 11 6 2 2 2 2" xfId="2485"/>
    <cellStyle name="Separador de milhares 11 6 2 2 2 3" xfId="2486"/>
    <cellStyle name="Separador de milhares 11 6 2 2 3" xfId="2487"/>
    <cellStyle name="Separador de milhares 11 6 2 2 4" xfId="2488"/>
    <cellStyle name="Separador de milhares 11 6 2 3" xfId="2489"/>
    <cellStyle name="Separador de milhares 11 6 2 3 2" xfId="2490"/>
    <cellStyle name="Separador de milhares 11 6 2 3 3" xfId="2491"/>
    <cellStyle name="Separador de milhares 11 6 2 4" xfId="2492"/>
    <cellStyle name="Separador de milhares 11 6 2 5" xfId="2493"/>
    <cellStyle name="Separador de milhares 11 6 3" xfId="2494"/>
    <cellStyle name="Separador de milhares 11 6 3 2" xfId="2495"/>
    <cellStyle name="Separador de milhares 11 6 3 2 2" xfId="2496"/>
    <cellStyle name="Separador de milhares 11 6 3 2 2 2" xfId="2497"/>
    <cellStyle name="Separador de milhares 11 6 3 2 2 3" xfId="2498"/>
    <cellStyle name="Separador de milhares 11 6 3 2 3" xfId="2499"/>
    <cellStyle name="Separador de milhares 11 6 3 2 4" xfId="2500"/>
    <cellStyle name="Separador de milhares 11 6 3 3" xfId="2501"/>
    <cellStyle name="Separador de milhares 11 6 3 3 2" xfId="2502"/>
    <cellStyle name="Separador de milhares 11 6 3 3 3" xfId="2503"/>
    <cellStyle name="Separador de milhares 11 6 3 4" xfId="2504"/>
    <cellStyle name="Separador de milhares 11 6 3 5" xfId="2505"/>
    <cellStyle name="Separador de milhares 11 6 4" xfId="2506"/>
    <cellStyle name="Separador de milhares 11 6 4 2" xfId="2507"/>
    <cellStyle name="Separador de milhares 11 6 4 2 2" xfId="2508"/>
    <cellStyle name="Separador de milhares 11 6 4 2 3" xfId="2509"/>
    <cellStyle name="Separador de milhares 11 6 4 3" xfId="2510"/>
    <cellStyle name="Separador de milhares 11 6 4 4" xfId="2511"/>
    <cellStyle name="Separador de milhares 11 6 5" xfId="2512"/>
    <cellStyle name="Separador de milhares 11 6 5 2" xfId="2513"/>
    <cellStyle name="Separador de milhares 11 6 5 2 2" xfId="2514"/>
    <cellStyle name="Separador de milhares 11 6 5 2 3" xfId="2515"/>
    <cellStyle name="Separador de milhares 11 6 5 3" xfId="2516"/>
    <cellStyle name="Separador de milhares 11 6 5 4" xfId="2517"/>
    <cellStyle name="Separador de milhares 11 6 6" xfId="2518"/>
    <cellStyle name="Separador de milhares 11 6 6 2" xfId="2519"/>
    <cellStyle name="Separador de milhares 11 6 6 3" xfId="2520"/>
    <cellStyle name="Separador de milhares 11 6 7" xfId="2521"/>
    <cellStyle name="Separador de milhares 11 6 8" xfId="2522"/>
    <cellStyle name="Separador de milhares 11 7" xfId="2523"/>
    <cellStyle name="Separador de milhares 11 7 2" xfId="2524"/>
    <cellStyle name="Separador de milhares 11 7 2 2" xfId="2525"/>
    <cellStyle name="Separador de milhares 11 7 2 2 2" xfId="2526"/>
    <cellStyle name="Separador de milhares 11 7 2 2 2 2" xfId="2527"/>
    <cellStyle name="Separador de milhares 11 7 2 2 2 3" xfId="2528"/>
    <cellStyle name="Separador de milhares 11 7 2 2 3" xfId="2529"/>
    <cellStyle name="Separador de milhares 11 7 2 2 4" xfId="2530"/>
    <cellStyle name="Separador de milhares 11 7 2 3" xfId="2531"/>
    <cellStyle name="Separador de milhares 11 7 2 3 2" xfId="2532"/>
    <cellStyle name="Separador de milhares 11 7 2 3 3" xfId="2533"/>
    <cellStyle name="Separador de milhares 11 7 2 4" xfId="2534"/>
    <cellStyle name="Separador de milhares 11 7 2 5" xfId="2535"/>
    <cellStyle name="Separador de milhares 11 7 3" xfId="2536"/>
    <cellStyle name="Separador de milhares 11 7 3 2" xfId="2537"/>
    <cellStyle name="Separador de milhares 11 7 3 2 2" xfId="2538"/>
    <cellStyle name="Separador de milhares 11 7 3 2 2 2" xfId="2539"/>
    <cellStyle name="Separador de milhares 11 7 3 2 2 3" xfId="2540"/>
    <cellStyle name="Separador de milhares 11 7 3 2 3" xfId="2541"/>
    <cellStyle name="Separador de milhares 11 7 3 2 4" xfId="2542"/>
    <cellStyle name="Separador de milhares 11 7 3 3" xfId="2543"/>
    <cellStyle name="Separador de milhares 11 7 3 3 2" xfId="2544"/>
    <cellStyle name="Separador de milhares 11 7 3 3 3" xfId="2545"/>
    <cellStyle name="Separador de milhares 11 7 3 4" xfId="2546"/>
    <cellStyle name="Separador de milhares 11 7 3 5" xfId="2547"/>
    <cellStyle name="Separador de milhares 11 7 4" xfId="2548"/>
    <cellStyle name="Separador de milhares 11 7 4 2" xfId="2549"/>
    <cellStyle name="Separador de milhares 11 7 4 2 2" xfId="2550"/>
    <cellStyle name="Separador de milhares 11 7 4 2 3" xfId="2551"/>
    <cellStyle name="Separador de milhares 11 7 4 3" xfId="2552"/>
    <cellStyle name="Separador de milhares 11 7 4 4" xfId="2553"/>
    <cellStyle name="Separador de milhares 11 7 5" xfId="2554"/>
    <cellStyle name="Separador de milhares 11 7 5 2" xfId="2555"/>
    <cellStyle name="Separador de milhares 11 7 5 2 2" xfId="2556"/>
    <cellStyle name="Separador de milhares 11 7 5 2 3" xfId="2557"/>
    <cellStyle name="Separador de milhares 11 7 5 3" xfId="2558"/>
    <cellStyle name="Separador de milhares 11 7 5 4" xfId="2559"/>
    <cellStyle name="Separador de milhares 11 7 6" xfId="2560"/>
    <cellStyle name="Separador de milhares 11 7 6 2" xfId="2561"/>
    <cellStyle name="Separador de milhares 11 7 6 3" xfId="2562"/>
    <cellStyle name="Separador de milhares 11 7 7" xfId="2563"/>
    <cellStyle name="Separador de milhares 11 7 8" xfId="2564"/>
    <cellStyle name="Separador de milhares 11 8" xfId="2565"/>
    <cellStyle name="Separador de milhares 11 8 2" xfId="2566"/>
    <cellStyle name="Separador de milhares 11 8 2 2" xfId="2567"/>
    <cellStyle name="Separador de milhares 11 8 2 2 2" xfId="2568"/>
    <cellStyle name="Separador de milhares 11 8 2 2 2 2" xfId="2569"/>
    <cellStyle name="Separador de milhares 11 8 2 2 2 3" xfId="2570"/>
    <cellStyle name="Separador de milhares 11 8 2 2 3" xfId="2571"/>
    <cellStyle name="Separador de milhares 11 8 2 2 4" xfId="2572"/>
    <cellStyle name="Separador de milhares 11 8 2 3" xfId="2573"/>
    <cellStyle name="Separador de milhares 11 8 2 3 2" xfId="2574"/>
    <cellStyle name="Separador de milhares 11 8 2 3 3" xfId="2575"/>
    <cellStyle name="Separador de milhares 11 8 2 4" xfId="2576"/>
    <cellStyle name="Separador de milhares 11 8 2 5" xfId="2577"/>
    <cellStyle name="Separador de milhares 11 8 3" xfId="2578"/>
    <cellStyle name="Separador de milhares 11 8 3 2" xfId="2579"/>
    <cellStyle name="Separador de milhares 11 8 3 2 2" xfId="2580"/>
    <cellStyle name="Separador de milhares 11 8 3 2 2 2" xfId="2581"/>
    <cellStyle name="Separador de milhares 11 8 3 2 2 3" xfId="2582"/>
    <cellStyle name="Separador de milhares 11 8 3 2 3" xfId="2583"/>
    <cellStyle name="Separador de milhares 11 8 3 2 4" xfId="2584"/>
    <cellStyle name="Separador de milhares 11 8 3 3" xfId="2585"/>
    <cellStyle name="Separador de milhares 11 8 3 3 2" xfId="2586"/>
    <cellStyle name="Separador de milhares 11 8 3 3 3" xfId="2587"/>
    <cellStyle name="Separador de milhares 11 8 3 4" xfId="2588"/>
    <cellStyle name="Separador de milhares 11 8 3 5" xfId="2589"/>
    <cellStyle name="Separador de milhares 11 8 4" xfId="2590"/>
    <cellStyle name="Separador de milhares 11 8 4 2" xfId="2591"/>
    <cellStyle name="Separador de milhares 11 8 4 2 2" xfId="2592"/>
    <cellStyle name="Separador de milhares 11 8 4 2 3" xfId="2593"/>
    <cellStyle name="Separador de milhares 11 8 4 3" xfId="2594"/>
    <cellStyle name="Separador de milhares 11 8 4 4" xfId="2595"/>
    <cellStyle name="Separador de milhares 11 8 5" xfId="2596"/>
    <cellStyle name="Separador de milhares 11 8 5 2" xfId="2597"/>
    <cellStyle name="Separador de milhares 11 8 5 2 2" xfId="2598"/>
    <cellStyle name="Separador de milhares 11 8 5 2 3" xfId="2599"/>
    <cellStyle name="Separador de milhares 11 8 5 3" xfId="2600"/>
    <cellStyle name="Separador de milhares 11 8 5 4" xfId="2601"/>
    <cellStyle name="Separador de milhares 11 8 6" xfId="2602"/>
    <cellStyle name="Separador de milhares 11 8 6 2" xfId="2603"/>
    <cellStyle name="Separador de milhares 11 8 6 3" xfId="2604"/>
    <cellStyle name="Separador de milhares 11 8 7" xfId="2605"/>
    <cellStyle name="Separador de milhares 11 8 8" xfId="2606"/>
    <cellStyle name="Separador de milhares 11 9" xfId="2607"/>
    <cellStyle name="Separador de milhares 11 9 2" xfId="2608"/>
    <cellStyle name="Separador de milhares 11 9 2 2" xfId="2609"/>
    <cellStyle name="Separador de milhares 11 9 2 2 2" xfId="2610"/>
    <cellStyle name="Separador de milhares 11 9 2 2 2 2" xfId="2611"/>
    <cellStyle name="Separador de milhares 11 9 2 2 2 3" xfId="2612"/>
    <cellStyle name="Separador de milhares 11 9 2 2 3" xfId="2613"/>
    <cellStyle name="Separador de milhares 11 9 2 2 4" xfId="2614"/>
    <cellStyle name="Separador de milhares 11 9 2 3" xfId="2615"/>
    <cellStyle name="Separador de milhares 11 9 2 3 2" xfId="2616"/>
    <cellStyle name="Separador de milhares 11 9 2 3 3" xfId="2617"/>
    <cellStyle name="Separador de milhares 11 9 2 4" xfId="2618"/>
    <cellStyle name="Separador de milhares 11 9 2 5" xfId="2619"/>
    <cellStyle name="Separador de milhares 11 9 3" xfId="2620"/>
    <cellStyle name="Separador de milhares 11 9 3 2" xfId="2621"/>
    <cellStyle name="Separador de milhares 11 9 3 2 2" xfId="2622"/>
    <cellStyle name="Separador de milhares 11 9 3 2 2 2" xfId="2623"/>
    <cellStyle name="Separador de milhares 11 9 3 2 2 3" xfId="2624"/>
    <cellStyle name="Separador de milhares 11 9 3 2 3" xfId="2625"/>
    <cellStyle name="Separador de milhares 11 9 3 2 4" xfId="2626"/>
    <cellStyle name="Separador de milhares 11 9 3 3" xfId="2627"/>
    <cellStyle name="Separador de milhares 11 9 3 3 2" xfId="2628"/>
    <cellStyle name="Separador de milhares 11 9 3 3 3" xfId="2629"/>
    <cellStyle name="Separador de milhares 11 9 3 4" xfId="2630"/>
    <cellStyle name="Separador de milhares 11 9 3 5" xfId="2631"/>
    <cellStyle name="Separador de milhares 11 9 4" xfId="2632"/>
    <cellStyle name="Separador de milhares 11 9 4 2" xfId="2633"/>
    <cellStyle name="Separador de milhares 11 9 4 2 2" xfId="2634"/>
    <cellStyle name="Separador de milhares 11 9 4 2 3" xfId="2635"/>
    <cellStyle name="Separador de milhares 11 9 4 3" xfId="2636"/>
    <cellStyle name="Separador de milhares 11 9 4 4" xfId="2637"/>
    <cellStyle name="Separador de milhares 11 9 5" xfId="2638"/>
    <cellStyle name="Separador de milhares 11 9 5 2" xfId="2639"/>
    <cellStyle name="Separador de milhares 11 9 5 2 2" xfId="2640"/>
    <cellStyle name="Separador de milhares 11 9 5 2 3" xfId="2641"/>
    <cellStyle name="Separador de milhares 11 9 5 3" xfId="2642"/>
    <cellStyle name="Separador de milhares 11 9 5 4" xfId="2643"/>
    <cellStyle name="Separador de milhares 11 9 6" xfId="2644"/>
    <cellStyle name="Separador de milhares 11 9 6 2" xfId="2645"/>
    <cellStyle name="Separador de milhares 11 9 6 3" xfId="2646"/>
    <cellStyle name="Separador de milhares 11 9 7" xfId="2647"/>
    <cellStyle name="Separador de milhares 11 9 8" xfId="2648"/>
    <cellStyle name="Separador de milhares 12" xfId="2649"/>
    <cellStyle name="Separador de milhares 12 2" xfId="2650"/>
    <cellStyle name="Separador de milhares 12 2 2" xfId="2651"/>
    <cellStyle name="Separador de milhares 12 2 2 2" xfId="2652"/>
    <cellStyle name="Separador de milhares 12 2 2 2 2" xfId="2653"/>
    <cellStyle name="Separador de milhares 12 2 2 2 2 2" xfId="2654"/>
    <cellStyle name="Separador de milhares 12 2 2 2 2 3" xfId="2655"/>
    <cellStyle name="Separador de milhares 12 2 2 2 3" xfId="2656"/>
    <cellStyle name="Separador de milhares 12 2 2 2 4" xfId="2657"/>
    <cellStyle name="Separador de milhares 12 2 2 3" xfId="2658"/>
    <cellStyle name="Separador de milhares 12 2 2 3 2" xfId="2659"/>
    <cellStyle name="Separador de milhares 12 2 2 3 3" xfId="2660"/>
    <cellStyle name="Separador de milhares 12 2 2 4" xfId="2661"/>
    <cellStyle name="Separador de milhares 12 2 2 5" xfId="2662"/>
    <cellStyle name="Separador de milhares 12 2 3" xfId="2663"/>
    <cellStyle name="Separador de milhares 12 2 3 2" xfId="2664"/>
    <cellStyle name="Separador de milhares 12 2 3 2 2" xfId="2665"/>
    <cellStyle name="Separador de milhares 12 2 3 2 2 2" xfId="2666"/>
    <cellStyle name="Separador de milhares 12 2 3 2 2 3" xfId="2667"/>
    <cellStyle name="Separador de milhares 12 2 3 2 3" xfId="2668"/>
    <cellStyle name="Separador de milhares 12 2 3 2 4" xfId="2669"/>
    <cellStyle name="Separador de milhares 12 2 3 3" xfId="2670"/>
    <cellStyle name="Separador de milhares 12 2 3 3 2" xfId="2671"/>
    <cellStyle name="Separador de milhares 12 2 3 3 3" xfId="2672"/>
    <cellStyle name="Separador de milhares 12 2 3 4" xfId="2673"/>
    <cellStyle name="Separador de milhares 12 2 3 5" xfId="2674"/>
    <cellStyle name="Separador de milhares 12 2 4" xfId="2675"/>
    <cellStyle name="Separador de milhares 12 2 4 2" xfId="2676"/>
    <cellStyle name="Separador de milhares 12 2 4 2 2" xfId="2677"/>
    <cellStyle name="Separador de milhares 12 2 4 2 3" xfId="2678"/>
    <cellStyle name="Separador de milhares 12 2 4 3" xfId="2679"/>
    <cellStyle name="Separador de milhares 12 2 4 4" xfId="2680"/>
    <cellStyle name="Separador de milhares 12 2 5" xfId="2681"/>
    <cellStyle name="Separador de milhares 12 2 5 2" xfId="2682"/>
    <cellStyle name="Separador de milhares 12 2 5 2 2" xfId="2683"/>
    <cellStyle name="Separador de milhares 12 2 5 2 3" xfId="2684"/>
    <cellStyle name="Separador de milhares 12 2 5 3" xfId="2685"/>
    <cellStyle name="Separador de milhares 12 2 5 4" xfId="2686"/>
    <cellStyle name="Separador de milhares 12 2 6" xfId="2687"/>
    <cellStyle name="Separador de milhares 12 2 6 2" xfId="2688"/>
    <cellStyle name="Separador de milhares 12 2 6 3" xfId="2689"/>
    <cellStyle name="Separador de milhares 12 2 7" xfId="2690"/>
    <cellStyle name="Separador de milhares 12 2 8" xfId="2691"/>
    <cellStyle name="Separador de milhares 12 3" xfId="2692"/>
    <cellStyle name="Separador de milhares 12 3 2" xfId="2693"/>
    <cellStyle name="Separador de milhares 12 3 2 2" xfId="2694"/>
    <cellStyle name="Separador de milhares 12 3 2 2 2" xfId="2695"/>
    <cellStyle name="Separador de milhares 12 3 2 2 2 2" xfId="2696"/>
    <cellStyle name="Separador de milhares 12 3 2 2 2 3" xfId="2697"/>
    <cellStyle name="Separador de milhares 12 3 2 2 3" xfId="2698"/>
    <cellStyle name="Separador de milhares 12 3 2 2 4" xfId="2699"/>
    <cellStyle name="Separador de milhares 12 3 2 3" xfId="2700"/>
    <cellStyle name="Separador de milhares 12 3 2 3 2" xfId="2701"/>
    <cellStyle name="Separador de milhares 12 3 2 3 3" xfId="2702"/>
    <cellStyle name="Separador de milhares 12 3 2 4" xfId="2703"/>
    <cellStyle name="Separador de milhares 12 3 2 5" xfId="2704"/>
    <cellStyle name="Separador de milhares 12 3 3" xfId="2705"/>
    <cellStyle name="Separador de milhares 12 3 3 2" xfId="2706"/>
    <cellStyle name="Separador de milhares 12 3 3 2 2" xfId="2707"/>
    <cellStyle name="Separador de milhares 12 3 3 2 2 2" xfId="2708"/>
    <cellStyle name="Separador de milhares 12 3 3 2 2 3" xfId="2709"/>
    <cellStyle name="Separador de milhares 12 3 3 2 3" xfId="2710"/>
    <cellStyle name="Separador de milhares 12 3 3 2 4" xfId="2711"/>
    <cellStyle name="Separador de milhares 12 3 3 3" xfId="2712"/>
    <cellStyle name="Separador de milhares 12 3 3 3 2" xfId="2713"/>
    <cellStyle name="Separador de milhares 12 3 3 3 3" xfId="2714"/>
    <cellStyle name="Separador de milhares 12 3 3 4" xfId="2715"/>
    <cellStyle name="Separador de milhares 12 3 3 5" xfId="2716"/>
    <cellStyle name="Separador de milhares 12 3 4" xfId="2717"/>
    <cellStyle name="Separador de milhares 12 3 4 2" xfId="2718"/>
    <cellStyle name="Separador de milhares 12 3 4 2 2" xfId="2719"/>
    <cellStyle name="Separador de milhares 12 3 4 2 3" xfId="2720"/>
    <cellStyle name="Separador de milhares 12 3 4 3" xfId="2721"/>
    <cellStyle name="Separador de milhares 12 3 4 4" xfId="2722"/>
    <cellStyle name="Separador de milhares 12 3 5" xfId="2723"/>
    <cellStyle name="Separador de milhares 12 3 5 2" xfId="2724"/>
    <cellStyle name="Separador de milhares 12 3 5 2 2" xfId="2725"/>
    <cellStyle name="Separador de milhares 12 3 5 2 3" xfId="2726"/>
    <cellStyle name="Separador de milhares 12 3 5 3" xfId="2727"/>
    <cellStyle name="Separador de milhares 12 3 5 4" xfId="2728"/>
    <cellStyle name="Separador de milhares 12 3 6" xfId="2729"/>
    <cellStyle name="Separador de milhares 12 3 6 2" xfId="2730"/>
    <cellStyle name="Separador de milhares 12 3 6 3" xfId="2731"/>
    <cellStyle name="Separador de milhares 12 3 7" xfId="2732"/>
    <cellStyle name="Separador de milhares 12 3 8" xfId="2733"/>
    <cellStyle name="Separador de milhares 12 4" xfId="2734"/>
    <cellStyle name="Separador de milhares 12 4 2" xfId="2735"/>
    <cellStyle name="Separador de milhares 12 4 2 2" xfId="2736"/>
    <cellStyle name="Separador de milhares 12 4 2 2 2" xfId="2737"/>
    <cellStyle name="Separador de milhares 12 4 2 2 2 2" xfId="2738"/>
    <cellStyle name="Separador de milhares 12 4 2 2 2 3" xfId="2739"/>
    <cellStyle name="Separador de milhares 12 4 2 2 3" xfId="2740"/>
    <cellStyle name="Separador de milhares 12 4 2 2 4" xfId="2741"/>
    <cellStyle name="Separador de milhares 12 4 2 3" xfId="2742"/>
    <cellStyle name="Separador de milhares 12 4 2 3 2" xfId="2743"/>
    <cellStyle name="Separador de milhares 12 4 2 3 3" xfId="2744"/>
    <cellStyle name="Separador de milhares 12 4 2 4" xfId="2745"/>
    <cellStyle name="Separador de milhares 12 4 2 5" xfId="2746"/>
    <cellStyle name="Separador de milhares 12 4 3" xfId="2747"/>
    <cellStyle name="Separador de milhares 12 4 3 2" xfId="2748"/>
    <cellStyle name="Separador de milhares 12 4 3 2 2" xfId="2749"/>
    <cellStyle name="Separador de milhares 12 4 3 2 2 2" xfId="2750"/>
    <cellStyle name="Separador de milhares 12 4 3 2 2 3" xfId="2751"/>
    <cellStyle name="Separador de milhares 12 4 3 2 3" xfId="2752"/>
    <cellStyle name="Separador de milhares 12 4 3 2 4" xfId="2753"/>
    <cellStyle name="Separador de milhares 12 4 3 3" xfId="2754"/>
    <cellStyle name="Separador de milhares 12 4 3 3 2" xfId="2755"/>
    <cellStyle name="Separador de milhares 12 4 3 3 3" xfId="2756"/>
    <cellStyle name="Separador de milhares 12 4 3 4" xfId="2757"/>
    <cellStyle name="Separador de milhares 12 4 3 5" xfId="2758"/>
    <cellStyle name="Separador de milhares 12 4 4" xfId="2759"/>
    <cellStyle name="Separador de milhares 12 4 4 2" xfId="2760"/>
    <cellStyle name="Separador de milhares 12 4 4 2 2" xfId="2761"/>
    <cellStyle name="Separador de milhares 12 4 4 2 3" xfId="2762"/>
    <cellStyle name="Separador de milhares 12 4 4 3" xfId="2763"/>
    <cellStyle name="Separador de milhares 12 4 4 4" xfId="2764"/>
    <cellStyle name="Separador de milhares 12 4 5" xfId="2765"/>
    <cellStyle name="Separador de milhares 12 4 5 2" xfId="2766"/>
    <cellStyle name="Separador de milhares 12 4 5 2 2" xfId="2767"/>
    <cellStyle name="Separador de milhares 12 4 5 2 3" xfId="2768"/>
    <cellStyle name="Separador de milhares 12 4 5 3" xfId="2769"/>
    <cellStyle name="Separador de milhares 12 4 5 4" xfId="2770"/>
    <cellStyle name="Separador de milhares 12 4 6" xfId="2771"/>
    <cellStyle name="Separador de milhares 12 4 6 2" xfId="2772"/>
    <cellStyle name="Separador de milhares 12 4 6 3" xfId="2773"/>
    <cellStyle name="Separador de milhares 12 4 7" xfId="2774"/>
    <cellStyle name="Separador de milhares 12 4 8" xfId="2775"/>
    <cellStyle name="Separador de milhares 12 5" xfId="2776"/>
    <cellStyle name="Separador de milhares 12 5 2" xfId="2777"/>
    <cellStyle name="Separador de milhares 12 5 2 2" xfId="2778"/>
    <cellStyle name="Separador de milhares 12 5 2 2 2" xfId="2779"/>
    <cellStyle name="Separador de milhares 12 5 2 2 2 2" xfId="2780"/>
    <cellStyle name="Separador de milhares 12 5 2 2 2 3" xfId="2781"/>
    <cellStyle name="Separador de milhares 12 5 2 2 3" xfId="2782"/>
    <cellStyle name="Separador de milhares 12 5 2 2 4" xfId="2783"/>
    <cellStyle name="Separador de milhares 12 5 2 3" xfId="2784"/>
    <cellStyle name="Separador de milhares 12 5 2 3 2" xfId="2785"/>
    <cellStyle name="Separador de milhares 12 5 2 3 3" xfId="2786"/>
    <cellStyle name="Separador de milhares 12 5 2 4" xfId="2787"/>
    <cellStyle name="Separador de milhares 12 5 2 5" xfId="2788"/>
    <cellStyle name="Separador de milhares 12 5 3" xfId="2789"/>
    <cellStyle name="Separador de milhares 12 5 3 2" xfId="2790"/>
    <cellStyle name="Separador de milhares 12 5 3 2 2" xfId="2791"/>
    <cellStyle name="Separador de milhares 12 5 3 2 2 2" xfId="2792"/>
    <cellStyle name="Separador de milhares 12 5 3 2 2 3" xfId="2793"/>
    <cellStyle name="Separador de milhares 12 5 3 2 3" xfId="2794"/>
    <cellStyle name="Separador de milhares 12 5 3 2 4" xfId="2795"/>
    <cellStyle name="Separador de milhares 12 5 3 3" xfId="2796"/>
    <cellStyle name="Separador de milhares 12 5 3 3 2" xfId="2797"/>
    <cellStyle name="Separador de milhares 12 5 3 3 3" xfId="2798"/>
    <cellStyle name="Separador de milhares 12 5 3 4" xfId="2799"/>
    <cellStyle name="Separador de milhares 12 5 3 5" xfId="2800"/>
    <cellStyle name="Separador de milhares 12 5 4" xfId="2801"/>
    <cellStyle name="Separador de milhares 12 5 4 2" xfId="2802"/>
    <cellStyle name="Separador de milhares 12 5 4 2 2" xfId="2803"/>
    <cellStyle name="Separador de milhares 12 5 4 2 3" xfId="2804"/>
    <cellStyle name="Separador de milhares 12 5 4 3" xfId="2805"/>
    <cellStyle name="Separador de milhares 12 5 4 4" xfId="2806"/>
    <cellStyle name="Separador de milhares 12 5 5" xfId="2807"/>
    <cellStyle name="Separador de milhares 12 5 5 2" xfId="2808"/>
    <cellStyle name="Separador de milhares 12 5 5 2 2" xfId="2809"/>
    <cellStyle name="Separador de milhares 12 5 5 2 3" xfId="2810"/>
    <cellStyle name="Separador de milhares 12 5 5 3" xfId="2811"/>
    <cellStyle name="Separador de milhares 12 5 5 4" xfId="2812"/>
    <cellStyle name="Separador de milhares 12 5 6" xfId="2813"/>
    <cellStyle name="Separador de milhares 12 5 6 2" xfId="2814"/>
    <cellStyle name="Separador de milhares 12 5 6 3" xfId="2815"/>
    <cellStyle name="Separador de milhares 12 5 7" xfId="2816"/>
    <cellStyle name="Separador de milhares 12 5 8" xfId="2817"/>
    <cellStyle name="Separador de milhares 12 6" xfId="2818"/>
    <cellStyle name="Separador de milhares 12 6 2" xfId="2819"/>
    <cellStyle name="Separador de milhares 12 6 2 2" xfId="2820"/>
    <cellStyle name="Separador de milhares 12 6 2 2 2" xfId="2821"/>
    <cellStyle name="Separador de milhares 12 6 2 2 2 2" xfId="2822"/>
    <cellStyle name="Separador de milhares 12 6 2 2 2 3" xfId="2823"/>
    <cellStyle name="Separador de milhares 12 6 2 2 3" xfId="2824"/>
    <cellStyle name="Separador de milhares 12 6 2 2 4" xfId="2825"/>
    <cellStyle name="Separador de milhares 12 6 2 3" xfId="2826"/>
    <cellStyle name="Separador de milhares 12 6 2 3 2" xfId="2827"/>
    <cellStyle name="Separador de milhares 12 6 2 3 3" xfId="2828"/>
    <cellStyle name="Separador de milhares 12 6 2 4" xfId="2829"/>
    <cellStyle name="Separador de milhares 12 6 2 5" xfId="2830"/>
    <cellStyle name="Separador de milhares 12 6 3" xfId="2831"/>
    <cellStyle name="Separador de milhares 12 6 3 2" xfId="2832"/>
    <cellStyle name="Separador de milhares 12 6 3 2 2" xfId="2833"/>
    <cellStyle name="Separador de milhares 12 6 3 2 2 2" xfId="2834"/>
    <cellStyle name="Separador de milhares 12 6 3 2 2 3" xfId="2835"/>
    <cellStyle name="Separador de milhares 12 6 3 2 3" xfId="2836"/>
    <cellStyle name="Separador de milhares 12 6 3 2 4" xfId="2837"/>
    <cellStyle name="Separador de milhares 12 6 3 3" xfId="2838"/>
    <cellStyle name="Separador de milhares 12 6 3 3 2" xfId="2839"/>
    <cellStyle name="Separador de milhares 12 6 3 3 3" xfId="2840"/>
    <cellStyle name="Separador de milhares 12 6 3 4" xfId="2841"/>
    <cellStyle name="Separador de milhares 12 6 3 5" xfId="2842"/>
    <cellStyle name="Separador de milhares 12 6 4" xfId="2843"/>
    <cellStyle name="Separador de milhares 12 6 4 2" xfId="2844"/>
    <cellStyle name="Separador de milhares 12 6 4 2 2" xfId="2845"/>
    <cellStyle name="Separador de milhares 12 6 4 2 3" xfId="2846"/>
    <cellStyle name="Separador de milhares 12 6 4 3" xfId="2847"/>
    <cellStyle name="Separador de milhares 12 6 4 4" xfId="2848"/>
    <cellStyle name="Separador de milhares 12 6 5" xfId="2849"/>
    <cellStyle name="Separador de milhares 12 6 5 2" xfId="2850"/>
    <cellStyle name="Separador de milhares 12 6 5 2 2" xfId="2851"/>
    <cellStyle name="Separador de milhares 12 6 5 2 3" xfId="2852"/>
    <cellStyle name="Separador de milhares 12 6 5 3" xfId="2853"/>
    <cellStyle name="Separador de milhares 12 6 5 4" xfId="2854"/>
    <cellStyle name="Separador de milhares 12 6 6" xfId="2855"/>
    <cellStyle name="Separador de milhares 12 6 6 2" xfId="2856"/>
    <cellStyle name="Separador de milhares 12 6 6 3" xfId="2857"/>
    <cellStyle name="Separador de milhares 12 6 7" xfId="2858"/>
    <cellStyle name="Separador de milhares 12 6 8" xfId="2859"/>
    <cellStyle name="Separador de milhares 12 7" xfId="2860"/>
    <cellStyle name="Separador de milhares 12 7 2" xfId="2861"/>
    <cellStyle name="Separador de milhares 12 7 2 2" xfId="2862"/>
    <cellStyle name="Separador de milhares 12 7 2 2 2" xfId="2863"/>
    <cellStyle name="Separador de milhares 12 7 2 2 2 2" xfId="2864"/>
    <cellStyle name="Separador de milhares 12 7 2 2 2 3" xfId="2865"/>
    <cellStyle name="Separador de milhares 12 7 2 2 3" xfId="2866"/>
    <cellStyle name="Separador de milhares 12 7 2 2 4" xfId="2867"/>
    <cellStyle name="Separador de milhares 12 7 2 3" xfId="2868"/>
    <cellStyle name="Separador de milhares 12 7 2 3 2" xfId="2869"/>
    <cellStyle name="Separador de milhares 12 7 2 3 3" xfId="2870"/>
    <cellStyle name="Separador de milhares 12 7 2 4" xfId="2871"/>
    <cellStyle name="Separador de milhares 12 7 2 5" xfId="2872"/>
    <cellStyle name="Separador de milhares 12 7 3" xfId="2873"/>
    <cellStyle name="Separador de milhares 12 7 3 2" xfId="2874"/>
    <cellStyle name="Separador de milhares 12 7 3 2 2" xfId="2875"/>
    <cellStyle name="Separador de milhares 12 7 3 2 2 2" xfId="2876"/>
    <cellStyle name="Separador de milhares 12 7 3 2 2 3" xfId="2877"/>
    <cellStyle name="Separador de milhares 12 7 3 2 3" xfId="2878"/>
    <cellStyle name="Separador de milhares 12 7 3 2 4" xfId="2879"/>
    <cellStyle name="Separador de milhares 12 7 3 3" xfId="2880"/>
    <cellStyle name="Separador de milhares 12 7 3 3 2" xfId="2881"/>
    <cellStyle name="Separador de milhares 12 7 3 3 3" xfId="2882"/>
    <cellStyle name="Separador de milhares 12 7 3 4" xfId="2883"/>
    <cellStyle name="Separador de milhares 12 7 3 5" xfId="2884"/>
    <cellStyle name="Separador de milhares 12 7 4" xfId="2885"/>
    <cellStyle name="Separador de milhares 12 7 4 2" xfId="2886"/>
    <cellStyle name="Separador de milhares 12 7 4 2 2" xfId="2887"/>
    <cellStyle name="Separador de milhares 12 7 4 2 3" xfId="2888"/>
    <cellStyle name="Separador de milhares 12 7 4 3" xfId="2889"/>
    <cellStyle name="Separador de milhares 12 7 4 4" xfId="2890"/>
    <cellStyle name="Separador de milhares 12 7 5" xfId="2891"/>
    <cellStyle name="Separador de milhares 12 7 5 2" xfId="2892"/>
    <cellStyle name="Separador de milhares 12 7 5 2 2" xfId="2893"/>
    <cellStyle name="Separador de milhares 12 7 5 2 3" xfId="2894"/>
    <cellStyle name="Separador de milhares 12 7 5 3" xfId="2895"/>
    <cellStyle name="Separador de milhares 12 7 5 4" xfId="2896"/>
    <cellStyle name="Separador de milhares 12 7 6" xfId="2897"/>
    <cellStyle name="Separador de milhares 12 7 6 2" xfId="2898"/>
    <cellStyle name="Separador de milhares 12 7 6 3" xfId="2899"/>
    <cellStyle name="Separador de milhares 12 7 7" xfId="2900"/>
    <cellStyle name="Separador de milhares 12 7 8" xfId="2901"/>
    <cellStyle name="Separador de milhares 12 8" xfId="2902"/>
    <cellStyle name="Separador de milhares 12 8 2" xfId="2903"/>
    <cellStyle name="Separador de milhares 12 8 2 2" xfId="2904"/>
    <cellStyle name="Separador de milhares 12 8 2 2 2" xfId="2905"/>
    <cellStyle name="Separador de milhares 12 8 2 2 2 2" xfId="2906"/>
    <cellStyle name="Separador de milhares 12 8 2 2 2 3" xfId="2907"/>
    <cellStyle name="Separador de milhares 12 8 2 2 3" xfId="2908"/>
    <cellStyle name="Separador de milhares 12 8 2 2 4" xfId="2909"/>
    <cellStyle name="Separador de milhares 12 8 2 3" xfId="2910"/>
    <cellStyle name="Separador de milhares 12 8 2 3 2" xfId="2911"/>
    <cellStyle name="Separador de milhares 12 8 2 3 3" xfId="2912"/>
    <cellStyle name="Separador de milhares 12 8 2 4" xfId="2913"/>
    <cellStyle name="Separador de milhares 12 8 2 5" xfId="2914"/>
    <cellStyle name="Separador de milhares 12 8 3" xfId="2915"/>
    <cellStyle name="Separador de milhares 12 8 3 2" xfId="2916"/>
    <cellStyle name="Separador de milhares 12 8 3 2 2" xfId="2917"/>
    <cellStyle name="Separador de milhares 12 8 3 2 2 2" xfId="2918"/>
    <cellStyle name="Separador de milhares 12 8 3 2 2 3" xfId="2919"/>
    <cellStyle name="Separador de milhares 12 8 3 2 3" xfId="2920"/>
    <cellStyle name="Separador de milhares 12 8 3 2 4" xfId="2921"/>
    <cellStyle name="Separador de milhares 12 8 3 3" xfId="2922"/>
    <cellStyle name="Separador de milhares 12 8 3 3 2" xfId="2923"/>
    <cellStyle name="Separador de milhares 12 8 3 3 3" xfId="2924"/>
    <cellStyle name="Separador de milhares 12 8 3 4" xfId="2925"/>
    <cellStyle name="Separador de milhares 12 8 3 5" xfId="2926"/>
    <cellStyle name="Separador de milhares 12 8 4" xfId="2927"/>
    <cellStyle name="Separador de milhares 12 8 4 2" xfId="2928"/>
    <cellStyle name="Separador de milhares 12 8 4 2 2" xfId="2929"/>
    <cellStyle name="Separador de milhares 12 8 4 2 3" xfId="2930"/>
    <cellStyle name="Separador de milhares 12 8 4 3" xfId="2931"/>
    <cellStyle name="Separador de milhares 12 8 4 4" xfId="2932"/>
    <cellStyle name="Separador de milhares 12 8 5" xfId="2933"/>
    <cellStyle name="Separador de milhares 12 8 5 2" xfId="2934"/>
    <cellStyle name="Separador de milhares 12 8 5 2 2" xfId="2935"/>
    <cellStyle name="Separador de milhares 12 8 5 2 3" xfId="2936"/>
    <cellStyle name="Separador de milhares 12 8 5 3" xfId="2937"/>
    <cellStyle name="Separador de milhares 12 8 5 4" xfId="2938"/>
    <cellStyle name="Separador de milhares 12 8 6" xfId="2939"/>
    <cellStyle name="Separador de milhares 12 8 6 2" xfId="2940"/>
    <cellStyle name="Separador de milhares 12 8 6 3" xfId="2941"/>
    <cellStyle name="Separador de milhares 12 8 7" xfId="2942"/>
    <cellStyle name="Separador de milhares 12 8 8" xfId="2943"/>
    <cellStyle name="Separador de milhares 13 2" xfId="2944"/>
    <cellStyle name="Separador de milhares 13 2 2" xfId="2945"/>
    <cellStyle name="Separador de milhares 13 2 2 2" xfId="2946"/>
    <cellStyle name="Separador de milhares 13 2 2 2 2" xfId="2947"/>
    <cellStyle name="Separador de milhares 13 2 2 2 2 2" xfId="2948"/>
    <cellStyle name="Separador de milhares 13 2 2 2 2 3" xfId="2949"/>
    <cellStyle name="Separador de milhares 13 2 2 2 3" xfId="2950"/>
    <cellStyle name="Separador de milhares 13 2 2 2 4" xfId="2951"/>
    <cellStyle name="Separador de milhares 13 2 2 3" xfId="2952"/>
    <cellStyle name="Separador de milhares 13 2 2 3 2" xfId="2953"/>
    <cellStyle name="Separador de milhares 13 2 2 3 3" xfId="2954"/>
    <cellStyle name="Separador de milhares 13 2 2 4" xfId="2955"/>
    <cellStyle name="Separador de milhares 13 2 2 5" xfId="2956"/>
    <cellStyle name="Separador de milhares 13 2 3" xfId="2957"/>
    <cellStyle name="Separador de milhares 13 2 3 2" xfId="2958"/>
    <cellStyle name="Separador de milhares 13 2 3 2 2" xfId="2959"/>
    <cellStyle name="Separador de milhares 13 2 3 2 2 2" xfId="2960"/>
    <cellStyle name="Separador de milhares 13 2 3 2 2 3" xfId="2961"/>
    <cellStyle name="Separador de milhares 13 2 3 2 3" xfId="2962"/>
    <cellStyle name="Separador de milhares 13 2 3 2 4" xfId="2963"/>
    <cellStyle name="Separador de milhares 13 2 3 3" xfId="2964"/>
    <cellStyle name="Separador de milhares 13 2 3 3 2" xfId="2965"/>
    <cellStyle name="Separador de milhares 13 2 3 3 3" xfId="2966"/>
    <cellStyle name="Separador de milhares 13 2 3 4" xfId="2967"/>
    <cellStyle name="Separador de milhares 13 2 3 5" xfId="2968"/>
    <cellStyle name="Separador de milhares 13 2 4" xfId="2969"/>
    <cellStyle name="Separador de milhares 13 2 4 2" xfId="2970"/>
    <cellStyle name="Separador de milhares 13 2 4 2 2" xfId="2971"/>
    <cellStyle name="Separador de milhares 13 2 4 2 3" xfId="2972"/>
    <cellStyle name="Separador de milhares 13 2 4 3" xfId="2973"/>
    <cellStyle name="Separador de milhares 13 2 4 4" xfId="2974"/>
    <cellStyle name="Separador de milhares 13 2 5" xfId="2975"/>
    <cellStyle name="Separador de milhares 13 2 5 2" xfId="2976"/>
    <cellStyle name="Separador de milhares 13 2 5 2 2" xfId="2977"/>
    <cellStyle name="Separador de milhares 13 2 5 2 3" xfId="2978"/>
    <cellStyle name="Separador de milhares 13 2 5 3" xfId="2979"/>
    <cellStyle name="Separador de milhares 13 2 5 4" xfId="2980"/>
    <cellStyle name="Separador de milhares 13 2 6" xfId="2981"/>
    <cellStyle name="Separador de milhares 13 2 6 2" xfId="2982"/>
    <cellStyle name="Separador de milhares 13 2 6 3" xfId="2983"/>
    <cellStyle name="Separador de milhares 13 2 7" xfId="2984"/>
    <cellStyle name="Separador de milhares 13 2 8" xfId="2985"/>
    <cellStyle name="Separador de milhares 13 3" xfId="2986"/>
    <cellStyle name="Separador de milhares 13 3 2" xfId="2987"/>
    <cellStyle name="Separador de milhares 13 3 2 2" xfId="2988"/>
    <cellStyle name="Separador de milhares 13 3 2 2 2" xfId="2989"/>
    <cellStyle name="Separador de milhares 13 3 2 2 2 2" xfId="2990"/>
    <cellStyle name="Separador de milhares 13 3 2 2 2 3" xfId="2991"/>
    <cellStyle name="Separador de milhares 13 3 2 2 3" xfId="2992"/>
    <cellStyle name="Separador de milhares 13 3 2 2 4" xfId="2993"/>
    <cellStyle name="Separador de milhares 13 3 2 3" xfId="2994"/>
    <cellStyle name="Separador de milhares 13 3 2 3 2" xfId="2995"/>
    <cellStyle name="Separador de milhares 13 3 2 3 3" xfId="2996"/>
    <cellStyle name="Separador de milhares 13 3 2 4" xfId="2997"/>
    <cellStyle name="Separador de milhares 13 3 2 5" xfId="2998"/>
    <cellStyle name="Separador de milhares 13 3 3" xfId="2999"/>
    <cellStyle name="Separador de milhares 13 3 3 2" xfId="3000"/>
    <cellStyle name="Separador de milhares 13 3 3 2 2" xfId="3001"/>
    <cellStyle name="Separador de milhares 13 3 3 2 2 2" xfId="3002"/>
    <cellStyle name="Separador de milhares 13 3 3 2 2 3" xfId="3003"/>
    <cellStyle name="Separador de milhares 13 3 3 2 3" xfId="3004"/>
    <cellStyle name="Separador de milhares 13 3 3 2 4" xfId="3005"/>
    <cellStyle name="Separador de milhares 13 3 3 3" xfId="3006"/>
    <cellStyle name="Separador de milhares 13 3 3 3 2" xfId="3007"/>
    <cellStyle name="Separador de milhares 13 3 3 3 3" xfId="3008"/>
    <cellStyle name="Separador de milhares 13 3 3 4" xfId="3009"/>
    <cellStyle name="Separador de milhares 13 3 3 5" xfId="3010"/>
    <cellStyle name="Separador de milhares 13 3 4" xfId="3011"/>
    <cellStyle name="Separador de milhares 13 3 4 2" xfId="3012"/>
    <cellStyle name="Separador de milhares 13 3 4 2 2" xfId="3013"/>
    <cellStyle name="Separador de milhares 13 3 4 2 3" xfId="3014"/>
    <cellStyle name="Separador de milhares 13 3 4 3" xfId="3015"/>
    <cellStyle name="Separador de milhares 13 3 4 4" xfId="3016"/>
    <cellStyle name="Separador de milhares 13 3 5" xfId="3017"/>
    <cellStyle name="Separador de milhares 13 3 5 2" xfId="3018"/>
    <cellStyle name="Separador de milhares 13 3 5 2 2" xfId="3019"/>
    <cellStyle name="Separador de milhares 13 3 5 2 3" xfId="3020"/>
    <cellStyle name="Separador de milhares 13 3 5 3" xfId="3021"/>
    <cellStyle name="Separador de milhares 13 3 5 4" xfId="3022"/>
    <cellStyle name="Separador de milhares 13 3 6" xfId="3023"/>
    <cellStyle name="Separador de milhares 13 3 6 2" xfId="3024"/>
    <cellStyle name="Separador de milhares 13 3 6 3" xfId="3025"/>
    <cellStyle name="Separador de milhares 13 3 7" xfId="3026"/>
    <cellStyle name="Separador de milhares 13 3 8" xfId="3027"/>
    <cellStyle name="Separador de milhares 13 4" xfId="3028"/>
    <cellStyle name="Separador de milhares 13 4 2" xfId="3029"/>
    <cellStyle name="Separador de milhares 13 4 2 2" xfId="3030"/>
    <cellStyle name="Separador de milhares 13 4 2 2 2" xfId="3031"/>
    <cellStyle name="Separador de milhares 13 4 2 2 2 2" xfId="3032"/>
    <cellStyle name="Separador de milhares 13 4 2 2 2 3" xfId="3033"/>
    <cellStyle name="Separador de milhares 13 4 2 2 3" xfId="3034"/>
    <cellStyle name="Separador de milhares 13 4 2 2 4" xfId="3035"/>
    <cellStyle name="Separador de milhares 13 4 2 3" xfId="3036"/>
    <cellStyle name="Separador de milhares 13 4 2 3 2" xfId="3037"/>
    <cellStyle name="Separador de milhares 13 4 2 3 3" xfId="3038"/>
    <cellStyle name="Separador de milhares 13 4 2 4" xfId="3039"/>
    <cellStyle name="Separador de milhares 13 4 2 5" xfId="3040"/>
    <cellStyle name="Separador de milhares 13 4 3" xfId="3041"/>
    <cellStyle name="Separador de milhares 13 4 3 2" xfId="3042"/>
    <cellStyle name="Separador de milhares 13 4 3 2 2" xfId="3043"/>
    <cellStyle name="Separador de milhares 13 4 3 2 2 2" xfId="3044"/>
    <cellStyle name="Separador de milhares 13 4 3 2 2 3" xfId="3045"/>
    <cellStyle name="Separador de milhares 13 4 3 2 3" xfId="3046"/>
    <cellStyle name="Separador de milhares 13 4 3 2 4" xfId="3047"/>
    <cellStyle name="Separador de milhares 13 4 3 3" xfId="3048"/>
    <cellStyle name="Separador de milhares 13 4 3 3 2" xfId="3049"/>
    <cellStyle name="Separador de milhares 13 4 3 3 3" xfId="3050"/>
    <cellStyle name="Separador de milhares 13 4 3 4" xfId="3051"/>
    <cellStyle name="Separador de milhares 13 4 3 5" xfId="3052"/>
    <cellStyle name="Separador de milhares 13 4 4" xfId="3053"/>
    <cellStyle name="Separador de milhares 13 4 4 2" xfId="3054"/>
    <cellStyle name="Separador de milhares 13 4 4 2 2" xfId="3055"/>
    <cellStyle name="Separador de milhares 13 4 4 2 3" xfId="3056"/>
    <cellStyle name="Separador de milhares 13 4 4 3" xfId="3057"/>
    <cellStyle name="Separador de milhares 13 4 4 4" xfId="3058"/>
    <cellStyle name="Separador de milhares 13 4 5" xfId="3059"/>
    <cellStyle name="Separador de milhares 13 4 5 2" xfId="3060"/>
    <cellStyle name="Separador de milhares 13 4 5 2 2" xfId="3061"/>
    <cellStyle name="Separador de milhares 13 4 5 2 3" xfId="3062"/>
    <cellStyle name="Separador de milhares 13 4 5 3" xfId="3063"/>
    <cellStyle name="Separador de milhares 13 4 5 4" xfId="3064"/>
    <cellStyle name="Separador de milhares 13 4 6" xfId="3065"/>
    <cellStyle name="Separador de milhares 13 4 6 2" xfId="3066"/>
    <cellStyle name="Separador de milhares 13 4 6 3" xfId="3067"/>
    <cellStyle name="Separador de milhares 13 4 7" xfId="3068"/>
    <cellStyle name="Separador de milhares 13 4 8" xfId="3069"/>
    <cellStyle name="Separador de milhares 13 5" xfId="3070"/>
    <cellStyle name="Separador de milhares 13 5 2" xfId="3071"/>
    <cellStyle name="Separador de milhares 13 5 2 2" xfId="3072"/>
    <cellStyle name="Separador de milhares 13 5 2 2 2" xfId="3073"/>
    <cellStyle name="Separador de milhares 13 5 2 2 2 2" xfId="3074"/>
    <cellStyle name="Separador de milhares 13 5 2 2 2 3" xfId="3075"/>
    <cellStyle name="Separador de milhares 13 5 2 2 3" xfId="3076"/>
    <cellStyle name="Separador de milhares 13 5 2 2 4" xfId="3077"/>
    <cellStyle name="Separador de milhares 13 5 2 3" xfId="3078"/>
    <cellStyle name="Separador de milhares 13 5 2 3 2" xfId="3079"/>
    <cellStyle name="Separador de milhares 13 5 2 3 3" xfId="3080"/>
    <cellStyle name="Separador de milhares 13 5 2 4" xfId="3081"/>
    <cellStyle name="Separador de milhares 13 5 2 5" xfId="3082"/>
    <cellStyle name="Separador de milhares 13 5 3" xfId="3083"/>
    <cellStyle name="Separador de milhares 13 5 3 2" xfId="3084"/>
    <cellStyle name="Separador de milhares 13 5 3 2 2" xfId="3085"/>
    <cellStyle name="Separador de milhares 13 5 3 2 2 2" xfId="3086"/>
    <cellStyle name="Separador de milhares 13 5 3 2 2 3" xfId="3087"/>
    <cellStyle name="Separador de milhares 13 5 3 2 3" xfId="3088"/>
    <cellStyle name="Separador de milhares 13 5 3 2 4" xfId="3089"/>
    <cellStyle name="Separador de milhares 13 5 3 3" xfId="3090"/>
    <cellStyle name="Separador de milhares 13 5 3 3 2" xfId="3091"/>
    <cellStyle name="Separador de milhares 13 5 3 3 3" xfId="3092"/>
    <cellStyle name="Separador de milhares 13 5 3 4" xfId="3093"/>
    <cellStyle name="Separador de milhares 13 5 3 5" xfId="3094"/>
    <cellStyle name="Separador de milhares 13 5 4" xfId="3095"/>
    <cellStyle name="Separador de milhares 13 5 4 2" xfId="3096"/>
    <cellStyle name="Separador de milhares 13 5 4 2 2" xfId="3097"/>
    <cellStyle name="Separador de milhares 13 5 4 2 3" xfId="3098"/>
    <cellStyle name="Separador de milhares 13 5 4 3" xfId="3099"/>
    <cellStyle name="Separador de milhares 13 5 4 4" xfId="3100"/>
    <cellStyle name="Separador de milhares 13 5 5" xfId="3101"/>
    <cellStyle name="Separador de milhares 13 5 5 2" xfId="3102"/>
    <cellStyle name="Separador de milhares 13 5 5 2 2" xfId="3103"/>
    <cellStyle name="Separador de milhares 13 5 5 2 3" xfId="3104"/>
    <cellStyle name="Separador de milhares 13 5 5 3" xfId="3105"/>
    <cellStyle name="Separador de milhares 13 5 5 4" xfId="3106"/>
    <cellStyle name="Separador de milhares 13 5 6" xfId="3107"/>
    <cellStyle name="Separador de milhares 13 5 6 2" xfId="3108"/>
    <cellStyle name="Separador de milhares 13 5 6 3" xfId="3109"/>
    <cellStyle name="Separador de milhares 13 5 7" xfId="3110"/>
    <cellStyle name="Separador de milhares 13 5 8" xfId="3111"/>
    <cellStyle name="Separador de milhares 16" xfId="3112"/>
    <cellStyle name="Separador de milhares 16 10" xfId="3113"/>
    <cellStyle name="Separador de milhares 16 10 2" xfId="3114"/>
    <cellStyle name="Separador de milhares 16 10 2 2" xfId="3115"/>
    <cellStyle name="Separador de milhares 16 10 2 2 2" xfId="3116"/>
    <cellStyle name="Separador de milhares 16 10 2 2 2 2" xfId="3117"/>
    <cellStyle name="Separador de milhares 16 10 2 2 2 3" xfId="3118"/>
    <cellStyle name="Separador de milhares 16 10 2 2 3" xfId="3119"/>
    <cellStyle name="Separador de milhares 16 10 2 2 4" xfId="3120"/>
    <cellStyle name="Separador de milhares 16 10 2 3" xfId="3121"/>
    <cellStyle name="Separador de milhares 16 10 2 3 2" xfId="3122"/>
    <cellStyle name="Separador de milhares 16 10 2 3 3" xfId="3123"/>
    <cellStyle name="Separador de milhares 16 10 2 4" xfId="3124"/>
    <cellStyle name="Separador de milhares 16 10 2 5" xfId="3125"/>
    <cellStyle name="Separador de milhares 16 10 3" xfId="3126"/>
    <cellStyle name="Separador de milhares 16 10 3 2" xfId="3127"/>
    <cellStyle name="Separador de milhares 16 10 3 2 2" xfId="3128"/>
    <cellStyle name="Separador de milhares 16 10 3 2 2 2" xfId="3129"/>
    <cellStyle name="Separador de milhares 16 10 3 2 2 3" xfId="3130"/>
    <cellStyle name="Separador de milhares 16 10 3 2 3" xfId="3131"/>
    <cellStyle name="Separador de milhares 16 10 3 2 4" xfId="3132"/>
    <cellStyle name="Separador de milhares 16 10 3 3" xfId="3133"/>
    <cellStyle name="Separador de milhares 16 10 3 3 2" xfId="3134"/>
    <cellStyle name="Separador de milhares 16 10 3 3 3" xfId="3135"/>
    <cellStyle name="Separador de milhares 16 10 3 4" xfId="3136"/>
    <cellStyle name="Separador de milhares 16 10 3 5" xfId="3137"/>
    <cellStyle name="Separador de milhares 16 10 4" xfId="3138"/>
    <cellStyle name="Separador de milhares 16 10 4 2" xfId="3139"/>
    <cellStyle name="Separador de milhares 16 10 4 2 2" xfId="3140"/>
    <cellStyle name="Separador de milhares 16 10 4 2 3" xfId="3141"/>
    <cellStyle name="Separador de milhares 16 10 4 3" xfId="3142"/>
    <cellStyle name="Separador de milhares 16 10 4 4" xfId="3143"/>
    <cellStyle name="Separador de milhares 16 10 5" xfId="3144"/>
    <cellStyle name="Separador de milhares 16 10 5 2" xfId="3145"/>
    <cellStyle name="Separador de milhares 16 10 5 2 2" xfId="3146"/>
    <cellStyle name="Separador de milhares 16 10 5 2 3" xfId="3147"/>
    <cellStyle name="Separador de milhares 16 10 5 3" xfId="3148"/>
    <cellStyle name="Separador de milhares 16 10 5 4" xfId="3149"/>
    <cellStyle name="Separador de milhares 16 10 6" xfId="3150"/>
    <cellStyle name="Separador de milhares 16 10 6 2" xfId="3151"/>
    <cellStyle name="Separador de milhares 16 10 6 3" xfId="3152"/>
    <cellStyle name="Separador de milhares 16 10 7" xfId="3153"/>
    <cellStyle name="Separador de milhares 16 10 8" xfId="3154"/>
    <cellStyle name="Separador de milhares 16 11" xfId="3155"/>
    <cellStyle name="Separador de milhares 16 11 2" xfId="3156"/>
    <cellStyle name="Separador de milhares 16 11 2 2" xfId="3157"/>
    <cellStyle name="Separador de milhares 16 11 2 2 2" xfId="3158"/>
    <cellStyle name="Separador de milhares 16 11 2 2 2 2" xfId="3159"/>
    <cellStyle name="Separador de milhares 16 11 2 2 2 3" xfId="3160"/>
    <cellStyle name="Separador de milhares 16 11 2 2 3" xfId="3161"/>
    <cellStyle name="Separador de milhares 16 11 2 2 4" xfId="3162"/>
    <cellStyle name="Separador de milhares 16 11 2 3" xfId="3163"/>
    <cellStyle name="Separador de milhares 16 11 2 3 2" xfId="3164"/>
    <cellStyle name="Separador de milhares 16 11 2 3 3" xfId="3165"/>
    <cellStyle name="Separador de milhares 16 11 2 4" xfId="3166"/>
    <cellStyle name="Separador de milhares 16 11 2 5" xfId="3167"/>
    <cellStyle name="Separador de milhares 16 11 3" xfId="3168"/>
    <cellStyle name="Separador de milhares 16 11 3 2" xfId="3169"/>
    <cellStyle name="Separador de milhares 16 11 3 2 2" xfId="3170"/>
    <cellStyle name="Separador de milhares 16 11 3 2 2 2" xfId="3171"/>
    <cellStyle name="Separador de milhares 16 11 3 2 2 3" xfId="3172"/>
    <cellStyle name="Separador de milhares 16 11 3 2 3" xfId="3173"/>
    <cellStyle name="Separador de milhares 16 11 3 2 4" xfId="3174"/>
    <cellStyle name="Separador de milhares 16 11 3 3" xfId="3175"/>
    <cellStyle name="Separador de milhares 16 11 3 3 2" xfId="3176"/>
    <cellStyle name="Separador de milhares 16 11 3 3 3" xfId="3177"/>
    <cellStyle name="Separador de milhares 16 11 3 4" xfId="3178"/>
    <cellStyle name="Separador de milhares 16 11 3 5" xfId="3179"/>
    <cellStyle name="Separador de milhares 16 11 4" xfId="3180"/>
    <cellStyle name="Separador de milhares 16 11 4 2" xfId="3181"/>
    <cellStyle name="Separador de milhares 16 11 4 2 2" xfId="3182"/>
    <cellStyle name="Separador de milhares 16 11 4 2 3" xfId="3183"/>
    <cellStyle name="Separador de milhares 16 11 4 3" xfId="3184"/>
    <cellStyle name="Separador de milhares 16 11 4 4" xfId="3185"/>
    <cellStyle name="Separador de milhares 16 11 5" xfId="3186"/>
    <cellStyle name="Separador de milhares 16 11 5 2" xfId="3187"/>
    <cellStyle name="Separador de milhares 16 11 5 2 2" xfId="3188"/>
    <cellStyle name="Separador de milhares 16 11 5 2 3" xfId="3189"/>
    <cellStyle name="Separador de milhares 16 11 5 3" xfId="3190"/>
    <cellStyle name="Separador de milhares 16 11 5 4" xfId="3191"/>
    <cellStyle name="Separador de milhares 16 11 6" xfId="3192"/>
    <cellStyle name="Separador de milhares 16 11 6 2" xfId="3193"/>
    <cellStyle name="Separador de milhares 16 11 6 3" xfId="3194"/>
    <cellStyle name="Separador de milhares 16 11 7" xfId="3195"/>
    <cellStyle name="Separador de milhares 16 11 8" xfId="3196"/>
    <cellStyle name="Separador de milhares 16 12" xfId="3197"/>
    <cellStyle name="Separador de milhares 16 12 2" xfId="3198"/>
    <cellStyle name="Separador de milhares 16 12 2 2" xfId="3199"/>
    <cellStyle name="Separador de milhares 16 12 2 2 2" xfId="3200"/>
    <cellStyle name="Separador de milhares 16 12 2 2 2 2" xfId="3201"/>
    <cellStyle name="Separador de milhares 16 12 2 2 2 3" xfId="3202"/>
    <cellStyle name="Separador de milhares 16 12 2 2 3" xfId="3203"/>
    <cellStyle name="Separador de milhares 16 12 2 2 4" xfId="3204"/>
    <cellStyle name="Separador de milhares 16 12 2 3" xfId="3205"/>
    <cellStyle name="Separador de milhares 16 12 2 3 2" xfId="3206"/>
    <cellStyle name="Separador de milhares 16 12 2 3 3" xfId="3207"/>
    <cellStyle name="Separador de milhares 16 12 2 4" xfId="3208"/>
    <cellStyle name="Separador de milhares 16 12 2 5" xfId="3209"/>
    <cellStyle name="Separador de milhares 16 12 3" xfId="3210"/>
    <cellStyle name="Separador de milhares 16 12 3 2" xfId="3211"/>
    <cellStyle name="Separador de milhares 16 12 3 2 2" xfId="3212"/>
    <cellStyle name="Separador de milhares 16 12 3 2 2 2" xfId="3213"/>
    <cellStyle name="Separador de milhares 16 12 3 2 2 3" xfId="3214"/>
    <cellStyle name="Separador de milhares 16 12 3 2 3" xfId="3215"/>
    <cellStyle name="Separador de milhares 16 12 3 2 4" xfId="3216"/>
    <cellStyle name="Separador de milhares 16 12 3 3" xfId="3217"/>
    <cellStyle name="Separador de milhares 16 12 3 3 2" xfId="3218"/>
    <cellStyle name="Separador de milhares 16 12 3 3 3" xfId="3219"/>
    <cellStyle name="Separador de milhares 16 12 3 4" xfId="3220"/>
    <cellStyle name="Separador de milhares 16 12 3 5" xfId="3221"/>
    <cellStyle name="Separador de milhares 16 12 4" xfId="3222"/>
    <cellStyle name="Separador de milhares 16 12 4 2" xfId="3223"/>
    <cellStyle name="Separador de milhares 16 12 4 2 2" xfId="3224"/>
    <cellStyle name="Separador de milhares 16 12 4 2 3" xfId="3225"/>
    <cellStyle name="Separador de milhares 16 12 4 3" xfId="3226"/>
    <cellStyle name="Separador de milhares 16 12 4 4" xfId="3227"/>
    <cellStyle name="Separador de milhares 16 12 5" xfId="3228"/>
    <cellStyle name="Separador de milhares 16 12 5 2" xfId="3229"/>
    <cellStyle name="Separador de milhares 16 12 5 2 2" xfId="3230"/>
    <cellStyle name="Separador de milhares 16 12 5 2 3" xfId="3231"/>
    <cellStyle name="Separador de milhares 16 12 5 3" xfId="3232"/>
    <cellStyle name="Separador de milhares 16 12 5 4" xfId="3233"/>
    <cellStyle name="Separador de milhares 16 12 6" xfId="3234"/>
    <cellStyle name="Separador de milhares 16 12 6 2" xfId="3235"/>
    <cellStyle name="Separador de milhares 16 12 6 3" xfId="3236"/>
    <cellStyle name="Separador de milhares 16 12 7" xfId="3237"/>
    <cellStyle name="Separador de milhares 16 12 8" xfId="3238"/>
    <cellStyle name="Separador de milhares 16 13" xfId="3239"/>
    <cellStyle name="Separador de milhares 16 13 2" xfId="3240"/>
    <cellStyle name="Separador de milhares 16 13 2 2" xfId="3241"/>
    <cellStyle name="Separador de milhares 16 13 2 2 2" xfId="3242"/>
    <cellStyle name="Separador de milhares 16 13 2 2 2 2" xfId="3243"/>
    <cellStyle name="Separador de milhares 16 13 2 2 2 3" xfId="3244"/>
    <cellStyle name="Separador de milhares 16 13 2 2 3" xfId="3245"/>
    <cellStyle name="Separador de milhares 16 13 2 2 4" xfId="3246"/>
    <cellStyle name="Separador de milhares 16 13 2 3" xfId="3247"/>
    <cellStyle name="Separador de milhares 16 13 2 3 2" xfId="3248"/>
    <cellStyle name="Separador de milhares 16 13 2 3 3" xfId="3249"/>
    <cellStyle name="Separador de milhares 16 13 2 4" xfId="3250"/>
    <cellStyle name="Separador de milhares 16 13 2 5" xfId="3251"/>
    <cellStyle name="Separador de milhares 16 13 3" xfId="3252"/>
    <cellStyle name="Separador de milhares 16 13 3 2" xfId="3253"/>
    <cellStyle name="Separador de milhares 16 13 3 2 2" xfId="3254"/>
    <cellStyle name="Separador de milhares 16 13 3 2 2 2" xfId="3255"/>
    <cellStyle name="Separador de milhares 16 13 3 2 2 3" xfId="3256"/>
    <cellStyle name="Separador de milhares 16 13 3 2 3" xfId="3257"/>
    <cellStyle name="Separador de milhares 16 13 3 2 4" xfId="3258"/>
    <cellStyle name="Separador de milhares 16 13 3 3" xfId="3259"/>
    <cellStyle name="Separador de milhares 16 13 3 3 2" xfId="3260"/>
    <cellStyle name="Separador de milhares 16 13 3 3 3" xfId="3261"/>
    <cellStyle name="Separador de milhares 16 13 3 4" xfId="3262"/>
    <cellStyle name="Separador de milhares 16 13 3 5" xfId="3263"/>
    <cellStyle name="Separador de milhares 16 13 4" xfId="3264"/>
    <cellStyle name="Separador de milhares 16 13 4 2" xfId="3265"/>
    <cellStyle name="Separador de milhares 16 13 4 2 2" xfId="3266"/>
    <cellStyle name="Separador de milhares 16 13 4 2 3" xfId="3267"/>
    <cellStyle name="Separador de milhares 16 13 4 3" xfId="3268"/>
    <cellStyle name="Separador de milhares 16 13 4 4" xfId="3269"/>
    <cellStyle name="Separador de milhares 16 13 5" xfId="3270"/>
    <cellStyle name="Separador de milhares 16 13 5 2" xfId="3271"/>
    <cellStyle name="Separador de milhares 16 13 5 2 2" xfId="3272"/>
    <cellStyle name="Separador de milhares 16 13 5 2 3" xfId="3273"/>
    <cellStyle name="Separador de milhares 16 13 5 3" xfId="3274"/>
    <cellStyle name="Separador de milhares 16 13 5 4" xfId="3275"/>
    <cellStyle name="Separador de milhares 16 13 6" xfId="3276"/>
    <cellStyle name="Separador de milhares 16 13 6 2" xfId="3277"/>
    <cellStyle name="Separador de milhares 16 13 6 3" xfId="3278"/>
    <cellStyle name="Separador de milhares 16 13 7" xfId="3279"/>
    <cellStyle name="Separador de milhares 16 13 8" xfId="3280"/>
    <cellStyle name="Separador de milhares 16 14" xfId="3281"/>
    <cellStyle name="Separador de milhares 16 14 2" xfId="3282"/>
    <cellStyle name="Separador de milhares 16 14 2 2" xfId="3283"/>
    <cellStyle name="Separador de milhares 16 14 2 2 2" xfId="3284"/>
    <cellStyle name="Separador de milhares 16 14 2 2 2 2" xfId="3285"/>
    <cellStyle name="Separador de milhares 16 14 2 2 2 3" xfId="3286"/>
    <cellStyle name="Separador de milhares 16 14 2 2 3" xfId="3287"/>
    <cellStyle name="Separador de milhares 16 14 2 2 4" xfId="3288"/>
    <cellStyle name="Separador de milhares 16 14 2 3" xfId="3289"/>
    <cellStyle name="Separador de milhares 16 14 2 3 2" xfId="3290"/>
    <cellStyle name="Separador de milhares 16 14 2 3 3" xfId="3291"/>
    <cellStyle name="Separador de milhares 16 14 2 4" xfId="3292"/>
    <cellStyle name="Separador de milhares 16 14 2 5" xfId="3293"/>
    <cellStyle name="Separador de milhares 16 14 3" xfId="3294"/>
    <cellStyle name="Separador de milhares 16 14 3 2" xfId="3295"/>
    <cellStyle name="Separador de milhares 16 14 3 2 2" xfId="3296"/>
    <cellStyle name="Separador de milhares 16 14 3 2 2 2" xfId="3297"/>
    <cellStyle name="Separador de milhares 16 14 3 2 2 3" xfId="3298"/>
    <cellStyle name="Separador de milhares 16 14 3 2 3" xfId="3299"/>
    <cellStyle name="Separador de milhares 16 14 3 2 4" xfId="3300"/>
    <cellStyle name="Separador de milhares 16 14 3 3" xfId="3301"/>
    <cellStyle name="Separador de milhares 16 14 3 3 2" xfId="3302"/>
    <cellStyle name="Separador de milhares 16 14 3 3 3" xfId="3303"/>
    <cellStyle name="Separador de milhares 16 14 3 4" xfId="3304"/>
    <cellStyle name="Separador de milhares 16 14 3 5" xfId="3305"/>
    <cellStyle name="Separador de milhares 16 14 4" xfId="3306"/>
    <cellStyle name="Separador de milhares 16 14 4 2" xfId="3307"/>
    <cellStyle name="Separador de milhares 16 14 4 2 2" xfId="3308"/>
    <cellStyle name="Separador de milhares 16 14 4 2 3" xfId="3309"/>
    <cellStyle name="Separador de milhares 16 14 4 3" xfId="3310"/>
    <cellStyle name="Separador de milhares 16 14 4 4" xfId="3311"/>
    <cellStyle name="Separador de milhares 16 14 5" xfId="3312"/>
    <cellStyle name="Separador de milhares 16 14 5 2" xfId="3313"/>
    <cellStyle name="Separador de milhares 16 14 5 2 2" xfId="3314"/>
    <cellStyle name="Separador de milhares 16 14 5 2 3" xfId="3315"/>
    <cellStyle name="Separador de milhares 16 14 5 3" xfId="3316"/>
    <cellStyle name="Separador de milhares 16 14 5 4" xfId="3317"/>
    <cellStyle name="Separador de milhares 16 14 6" xfId="3318"/>
    <cellStyle name="Separador de milhares 16 14 6 2" xfId="3319"/>
    <cellStyle name="Separador de milhares 16 14 6 3" xfId="3320"/>
    <cellStyle name="Separador de milhares 16 14 7" xfId="3321"/>
    <cellStyle name="Separador de milhares 16 14 8" xfId="3322"/>
    <cellStyle name="Separador de milhares 16 15" xfId="3323"/>
    <cellStyle name="Separador de milhares 16 15 2" xfId="3324"/>
    <cellStyle name="Separador de milhares 16 15 2 2" xfId="3325"/>
    <cellStyle name="Separador de milhares 16 15 2 2 2" xfId="3326"/>
    <cellStyle name="Separador de milhares 16 15 2 2 2 2" xfId="3327"/>
    <cellStyle name="Separador de milhares 16 15 2 2 2 3" xfId="3328"/>
    <cellStyle name="Separador de milhares 16 15 2 2 3" xfId="3329"/>
    <cellStyle name="Separador de milhares 16 15 2 2 4" xfId="3330"/>
    <cellStyle name="Separador de milhares 16 15 2 3" xfId="3331"/>
    <cellStyle name="Separador de milhares 16 15 2 3 2" xfId="3332"/>
    <cellStyle name="Separador de milhares 16 15 2 3 3" xfId="3333"/>
    <cellStyle name="Separador de milhares 16 15 2 4" xfId="3334"/>
    <cellStyle name="Separador de milhares 16 15 2 5" xfId="3335"/>
    <cellStyle name="Separador de milhares 16 15 3" xfId="3336"/>
    <cellStyle name="Separador de milhares 16 15 3 2" xfId="3337"/>
    <cellStyle name="Separador de milhares 16 15 3 2 2" xfId="3338"/>
    <cellStyle name="Separador de milhares 16 15 3 2 2 2" xfId="3339"/>
    <cellStyle name="Separador de milhares 16 15 3 2 2 3" xfId="3340"/>
    <cellStyle name="Separador de milhares 16 15 3 2 3" xfId="3341"/>
    <cellStyle name="Separador de milhares 16 15 3 2 4" xfId="3342"/>
    <cellStyle name="Separador de milhares 16 15 3 3" xfId="3343"/>
    <cellStyle name="Separador de milhares 16 15 3 3 2" xfId="3344"/>
    <cellStyle name="Separador de milhares 16 15 3 3 3" xfId="3345"/>
    <cellStyle name="Separador de milhares 16 15 3 4" xfId="3346"/>
    <cellStyle name="Separador de milhares 16 15 3 5" xfId="3347"/>
    <cellStyle name="Separador de milhares 16 15 4" xfId="3348"/>
    <cellStyle name="Separador de milhares 16 15 4 2" xfId="3349"/>
    <cellStyle name="Separador de milhares 16 15 4 2 2" xfId="3350"/>
    <cellStyle name="Separador de milhares 16 15 4 2 3" xfId="3351"/>
    <cellStyle name="Separador de milhares 16 15 4 3" xfId="3352"/>
    <cellStyle name="Separador de milhares 16 15 4 4" xfId="3353"/>
    <cellStyle name="Separador de milhares 16 15 5" xfId="3354"/>
    <cellStyle name="Separador de milhares 16 15 5 2" xfId="3355"/>
    <cellStyle name="Separador de milhares 16 15 5 2 2" xfId="3356"/>
    <cellStyle name="Separador de milhares 16 15 5 2 3" xfId="3357"/>
    <cellStyle name="Separador de milhares 16 15 5 3" xfId="3358"/>
    <cellStyle name="Separador de milhares 16 15 5 4" xfId="3359"/>
    <cellStyle name="Separador de milhares 16 15 6" xfId="3360"/>
    <cellStyle name="Separador de milhares 16 15 6 2" xfId="3361"/>
    <cellStyle name="Separador de milhares 16 15 6 3" xfId="3362"/>
    <cellStyle name="Separador de milhares 16 15 7" xfId="3363"/>
    <cellStyle name="Separador de milhares 16 15 8" xfId="3364"/>
    <cellStyle name="Separador de milhares 16 16" xfId="3365"/>
    <cellStyle name="Separador de milhares 16 16 2" xfId="3366"/>
    <cellStyle name="Separador de milhares 16 16 2 2" xfId="3367"/>
    <cellStyle name="Separador de milhares 16 16 2 2 2" xfId="3368"/>
    <cellStyle name="Separador de milhares 16 16 2 2 2 2" xfId="3369"/>
    <cellStyle name="Separador de milhares 16 16 2 2 2 3" xfId="3370"/>
    <cellStyle name="Separador de milhares 16 16 2 2 3" xfId="3371"/>
    <cellStyle name="Separador de milhares 16 16 2 2 4" xfId="3372"/>
    <cellStyle name="Separador de milhares 16 16 2 3" xfId="3373"/>
    <cellStyle name="Separador de milhares 16 16 2 3 2" xfId="3374"/>
    <cellStyle name="Separador de milhares 16 16 2 3 3" xfId="3375"/>
    <cellStyle name="Separador de milhares 16 16 2 4" xfId="3376"/>
    <cellStyle name="Separador de milhares 16 16 2 5" xfId="3377"/>
    <cellStyle name="Separador de milhares 16 16 3" xfId="3378"/>
    <cellStyle name="Separador de milhares 16 16 3 2" xfId="3379"/>
    <cellStyle name="Separador de milhares 16 16 3 2 2" xfId="3380"/>
    <cellStyle name="Separador de milhares 16 16 3 2 2 2" xfId="3381"/>
    <cellStyle name="Separador de milhares 16 16 3 2 2 3" xfId="3382"/>
    <cellStyle name="Separador de milhares 16 16 3 2 3" xfId="3383"/>
    <cellStyle name="Separador de milhares 16 16 3 2 4" xfId="3384"/>
    <cellStyle name="Separador de milhares 16 16 3 3" xfId="3385"/>
    <cellStyle name="Separador de milhares 16 16 3 3 2" xfId="3386"/>
    <cellStyle name="Separador de milhares 16 16 3 3 3" xfId="3387"/>
    <cellStyle name="Separador de milhares 16 16 3 4" xfId="3388"/>
    <cellStyle name="Separador de milhares 16 16 3 5" xfId="3389"/>
    <cellStyle name="Separador de milhares 16 16 4" xfId="3390"/>
    <cellStyle name="Separador de milhares 16 16 4 2" xfId="3391"/>
    <cellStyle name="Separador de milhares 16 16 4 2 2" xfId="3392"/>
    <cellStyle name="Separador de milhares 16 16 4 2 3" xfId="3393"/>
    <cellStyle name="Separador de milhares 16 16 4 3" xfId="3394"/>
    <cellStyle name="Separador de milhares 16 16 4 4" xfId="3395"/>
    <cellStyle name="Separador de milhares 16 16 5" xfId="3396"/>
    <cellStyle name="Separador de milhares 16 16 5 2" xfId="3397"/>
    <cellStyle name="Separador de milhares 16 16 5 2 2" xfId="3398"/>
    <cellStyle name="Separador de milhares 16 16 5 2 3" xfId="3399"/>
    <cellStyle name="Separador de milhares 16 16 5 3" xfId="3400"/>
    <cellStyle name="Separador de milhares 16 16 5 4" xfId="3401"/>
    <cellStyle name="Separador de milhares 16 16 6" xfId="3402"/>
    <cellStyle name="Separador de milhares 16 16 6 2" xfId="3403"/>
    <cellStyle name="Separador de milhares 16 16 6 3" xfId="3404"/>
    <cellStyle name="Separador de milhares 16 16 7" xfId="3405"/>
    <cellStyle name="Separador de milhares 16 16 8" xfId="3406"/>
    <cellStyle name="Separador de milhares 16 17" xfId="3407"/>
    <cellStyle name="Separador de milhares 16 17 2" xfId="3408"/>
    <cellStyle name="Separador de milhares 16 17 2 2" xfId="3409"/>
    <cellStyle name="Separador de milhares 16 17 2 2 2" xfId="3410"/>
    <cellStyle name="Separador de milhares 16 17 2 2 3" xfId="3411"/>
    <cellStyle name="Separador de milhares 16 17 2 3" xfId="3412"/>
    <cellStyle name="Separador de milhares 16 17 2 4" xfId="3413"/>
    <cellStyle name="Separador de milhares 16 17 3" xfId="3414"/>
    <cellStyle name="Separador de milhares 16 17 3 2" xfId="3415"/>
    <cellStyle name="Separador de milhares 16 17 3 3" xfId="3416"/>
    <cellStyle name="Separador de milhares 16 17 4" xfId="3417"/>
    <cellStyle name="Separador de milhares 16 17 5" xfId="3418"/>
    <cellStyle name="Separador de milhares 16 18" xfId="3419"/>
    <cellStyle name="Separador de milhares 16 18 2" xfId="3420"/>
    <cellStyle name="Separador de milhares 16 18 2 2" xfId="3421"/>
    <cellStyle name="Separador de milhares 16 18 2 2 2" xfId="3422"/>
    <cellStyle name="Separador de milhares 16 18 2 2 3" xfId="3423"/>
    <cellStyle name="Separador de milhares 16 18 2 3" xfId="3424"/>
    <cellStyle name="Separador de milhares 16 18 2 4" xfId="3425"/>
    <cellStyle name="Separador de milhares 16 18 3" xfId="3426"/>
    <cellStyle name="Separador de milhares 16 18 3 2" xfId="3427"/>
    <cellStyle name="Separador de milhares 16 18 3 3" xfId="3428"/>
    <cellStyle name="Separador de milhares 16 18 4" xfId="3429"/>
    <cellStyle name="Separador de milhares 16 18 5" xfId="3430"/>
    <cellStyle name="Separador de milhares 16 19" xfId="3431"/>
    <cellStyle name="Separador de milhares 16 19 2" xfId="3432"/>
    <cellStyle name="Separador de milhares 16 19 2 2" xfId="3433"/>
    <cellStyle name="Separador de milhares 16 19 2 3" xfId="3434"/>
    <cellStyle name="Separador de milhares 16 19 3" xfId="3435"/>
    <cellStyle name="Separador de milhares 16 19 4" xfId="3436"/>
    <cellStyle name="Separador de milhares 16 2" xfId="3437"/>
    <cellStyle name="Separador de milhares 16 2 2" xfId="3438"/>
    <cellStyle name="Separador de milhares 16 2 2 2" xfId="3439"/>
    <cellStyle name="Separador de milhares 16 2 2 2 2" xfId="3440"/>
    <cellStyle name="Separador de milhares 16 2 2 2 2 2" xfId="3441"/>
    <cellStyle name="Separador de milhares 16 2 2 2 2 3" xfId="3442"/>
    <cellStyle name="Separador de milhares 16 2 2 2 3" xfId="3443"/>
    <cellStyle name="Separador de milhares 16 2 2 2 4" xfId="3444"/>
    <cellStyle name="Separador de milhares 16 2 2 3" xfId="3445"/>
    <cellStyle name="Separador de milhares 16 2 2 3 2" xfId="3446"/>
    <cellStyle name="Separador de milhares 16 2 2 3 3" xfId="3447"/>
    <cellStyle name="Separador de milhares 16 2 2 4" xfId="3448"/>
    <cellStyle name="Separador de milhares 16 2 2 5" xfId="3449"/>
    <cellStyle name="Separador de milhares 16 2 3" xfId="3450"/>
    <cellStyle name="Separador de milhares 16 2 3 2" xfId="3451"/>
    <cellStyle name="Separador de milhares 16 2 3 2 2" xfId="3452"/>
    <cellStyle name="Separador de milhares 16 2 3 2 2 2" xfId="3453"/>
    <cellStyle name="Separador de milhares 16 2 3 2 2 3" xfId="3454"/>
    <cellStyle name="Separador de milhares 16 2 3 2 3" xfId="3455"/>
    <cellStyle name="Separador de milhares 16 2 3 2 4" xfId="3456"/>
    <cellStyle name="Separador de milhares 16 2 3 3" xfId="3457"/>
    <cellStyle name="Separador de milhares 16 2 3 3 2" xfId="3458"/>
    <cellStyle name="Separador de milhares 16 2 3 3 3" xfId="3459"/>
    <cellStyle name="Separador de milhares 16 2 3 4" xfId="3460"/>
    <cellStyle name="Separador de milhares 16 2 3 5" xfId="3461"/>
    <cellStyle name="Separador de milhares 16 2 4" xfId="3462"/>
    <cellStyle name="Separador de milhares 16 2 4 2" xfId="3463"/>
    <cellStyle name="Separador de milhares 16 2 4 2 2" xfId="3464"/>
    <cellStyle name="Separador de milhares 16 2 4 2 3" xfId="3465"/>
    <cellStyle name="Separador de milhares 16 2 4 3" xfId="3466"/>
    <cellStyle name="Separador de milhares 16 2 4 4" xfId="3467"/>
    <cellStyle name="Separador de milhares 16 2 5" xfId="3468"/>
    <cellStyle name="Separador de milhares 16 2 5 2" xfId="3469"/>
    <cellStyle name="Separador de milhares 16 2 5 2 2" xfId="3470"/>
    <cellStyle name="Separador de milhares 16 2 5 2 3" xfId="3471"/>
    <cellStyle name="Separador de milhares 16 2 5 3" xfId="3472"/>
    <cellStyle name="Separador de milhares 16 2 5 4" xfId="3473"/>
    <cellStyle name="Separador de milhares 16 2 6" xfId="3474"/>
    <cellStyle name="Separador de milhares 16 2 6 2" xfId="3475"/>
    <cellStyle name="Separador de milhares 16 2 6 3" xfId="3476"/>
    <cellStyle name="Separador de milhares 16 2 7" xfId="3477"/>
    <cellStyle name="Separador de milhares 16 2 8" xfId="3478"/>
    <cellStyle name="Separador de milhares 16 20" xfId="3479"/>
    <cellStyle name="Separador de milhares 16 20 2" xfId="3480"/>
    <cellStyle name="Separador de milhares 16 20 2 2" xfId="3481"/>
    <cellStyle name="Separador de milhares 16 20 2 3" xfId="3482"/>
    <cellStyle name="Separador de milhares 16 20 3" xfId="3483"/>
    <cellStyle name="Separador de milhares 16 20 4" xfId="3484"/>
    <cellStyle name="Separador de milhares 16 21" xfId="3485"/>
    <cellStyle name="Separador de milhares 16 21 2" xfId="3486"/>
    <cellStyle name="Separador de milhares 16 21 3" xfId="3487"/>
    <cellStyle name="Separador de milhares 16 22" xfId="3488"/>
    <cellStyle name="Separador de milhares 16 23" xfId="3489"/>
    <cellStyle name="Separador de milhares 16 3" xfId="3490"/>
    <cellStyle name="Separador de milhares 16 3 2" xfId="3491"/>
    <cellStyle name="Separador de milhares 16 3 2 2" xfId="3492"/>
    <cellStyle name="Separador de milhares 16 3 2 2 2" xfId="3493"/>
    <cellStyle name="Separador de milhares 16 3 2 2 2 2" xfId="3494"/>
    <cellStyle name="Separador de milhares 16 3 2 2 2 3" xfId="3495"/>
    <cellStyle name="Separador de milhares 16 3 2 2 3" xfId="3496"/>
    <cellStyle name="Separador de milhares 16 3 2 2 4" xfId="3497"/>
    <cellStyle name="Separador de milhares 16 3 2 3" xfId="3498"/>
    <cellStyle name="Separador de milhares 16 3 2 3 2" xfId="3499"/>
    <cellStyle name="Separador de milhares 16 3 2 3 3" xfId="3500"/>
    <cellStyle name="Separador de milhares 16 3 2 4" xfId="3501"/>
    <cellStyle name="Separador de milhares 16 3 2 5" xfId="3502"/>
    <cellStyle name="Separador de milhares 16 3 3" xfId="3503"/>
    <cellStyle name="Separador de milhares 16 3 3 2" xfId="3504"/>
    <cellStyle name="Separador de milhares 16 3 3 2 2" xfId="3505"/>
    <cellStyle name="Separador de milhares 16 3 3 2 2 2" xfId="3506"/>
    <cellStyle name="Separador de milhares 16 3 3 2 2 3" xfId="3507"/>
    <cellStyle name="Separador de milhares 16 3 3 2 3" xfId="3508"/>
    <cellStyle name="Separador de milhares 16 3 3 2 4" xfId="3509"/>
    <cellStyle name="Separador de milhares 16 3 3 3" xfId="3510"/>
    <cellStyle name="Separador de milhares 16 3 3 3 2" xfId="3511"/>
    <cellStyle name="Separador de milhares 16 3 3 3 3" xfId="3512"/>
    <cellStyle name="Separador de milhares 16 3 3 4" xfId="3513"/>
    <cellStyle name="Separador de milhares 16 3 3 5" xfId="3514"/>
    <cellStyle name="Separador de milhares 16 3 4" xfId="3515"/>
    <cellStyle name="Separador de milhares 16 3 4 2" xfId="3516"/>
    <cellStyle name="Separador de milhares 16 3 4 2 2" xfId="3517"/>
    <cellStyle name="Separador de milhares 16 3 4 2 3" xfId="3518"/>
    <cellStyle name="Separador de milhares 16 3 4 3" xfId="3519"/>
    <cellStyle name="Separador de milhares 16 3 4 4" xfId="3520"/>
    <cellStyle name="Separador de milhares 16 3 5" xfId="3521"/>
    <cellStyle name="Separador de milhares 16 3 5 2" xfId="3522"/>
    <cellStyle name="Separador de milhares 16 3 5 2 2" xfId="3523"/>
    <cellStyle name="Separador de milhares 16 3 5 2 3" xfId="3524"/>
    <cellStyle name="Separador de milhares 16 3 5 3" xfId="3525"/>
    <cellStyle name="Separador de milhares 16 3 5 4" xfId="3526"/>
    <cellStyle name="Separador de milhares 16 3 6" xfId="3527"/>
    <cellStyle name="Separador de milhares 16 3 6 2" xfId="3528"/>
    <cellStyle name="Separador de milhares 16 3 6 3" xfId="3529"/>
    <cellStyle name="Separador de milhares 16 3 7" xfId="3530"/>
    <cellStyle name="Separador de milhares 16 3 8" xfId="3531"/>
    <cellStyle name="Separador de milhares 16 4" xfId="3532"/>
    <cellStyle name="Separador de milhares 16 4 2" xfId="3533"/>
    <cellStyle name="Separador de milhares 16 4 2 2" xfId="3534"/>
    <cellStyle name="Separador de milhares 16 4 2 2 2" xfId="3535"/>
    <cellStyle name="Separador de milhares 16 4 2 2 2 2" xfId="3536"/>
    <cellStyle name="Separador de milhares 16 4 2 2 2 3" xfId="3537"/>
    <cellStyle name="Separador de milhares 16 4 2 2 3" xfId="3538"/>
    <cellStyle name="Separador de milhares 16 4 2 2 4" xfId="3539"/>
    <cellStyle name="Separador de milhares 16 4 2 3" xfId="3540"/>
    <cellStyle name="Separador de milhares 16 4 2 3 2" xfId="3541"/>
    <cellStyle name="Separador de milhares 16 4 2 3 3" xfId="3542"/>
    <cellStyle name="Separador de milhares 16 4 2 4" xfId="3543"/>
    <cellStyle name="Separador de milhares 16 4 2 5" xfId="3544"/>
    <cellStyle name="Separador de milhares 16 4 3" xfId="3545"/>
    <cellStyle name="Separador de milhares 16 4 3 2" xfId="3546"/>
    <cellStyle name="Separador de milhares 16 4 3 2 2" xfId="3547"/>
    <cellStyle name="Separador de milhares 16 4 3 2 2 2" xfId="3548"/>
    <cellStyle name="Separador de milhares 16 4 3 2 2 3" xfId="3549"/>
    <cellStyle name="Separador de milhares 16 4 3 2 3" xfId="3550"/>
    <cellStyle name="Separador de milhares 16 4 3 2 4" xfId="3551"/>
    <cellStyle name="Separador de milhares 16 4 3 3" xfId="3552"/>
    <cellStyle name="Separador de milhares 16 4 3 3 2" xfId="3553"/>
    <cellStyle name="Separador de milhares 16 4 3 3 3" xfId="3554"/>
    <cellStyle name="Separador de milhares 16 4 3 4" xfId="3555"/>
    <cellStyle name="Separador de milhares 16 4 3 5" xfId="3556"/>
    <cellStyle name="Separador de milhares 16 4 4" xfId="3557"/>
    <cellStyle name="Separador de milhares 16 4 4 2" xfId="3558"/>
    <cellStyle name="Separador de milhares 16 4 4 2 2" xfId="3559"/>
    <cellStyle name="Separador de milhares 16 4 4 2 3" xfId="3560"/>
    <cellStyle name="Separador de milhares 16 4 4 3" xfId="3561"/>
    <cellStyle name="Separador de milhares 16 4 4 4" xfId="3562"/>
    <cellStyle name="Separador de milhares 16 4 5" xfId="3563"/>
    <cellStyle name="Separador de milhares 16 4 5 2" xfId="3564"/>
    <cellStyle name="Separador de milhares 16 4 5 2 2" xfId="3565"/>
    <cellStyle name="Separador de milhares 16 4 5 2 3" xfId="3566"/>
    <cellStyle name="Separador de milhares 16 4 5 3" xfId="3567"/>
    <cellStyle name="Separador de milhares 16 4 5 4" xfId="3568"/>
    <cellStyle name="Separador de milhares 16 4 6" xfId="3569"/>
    <cellStyle name="Separador de milhares 16 4 6 2" xfId="3570"/>
    <cellStyle name="Separador de milhares 16 4 6 3" xfId="3571"/>
    <cellStyle name="Separador de milhares 16 4 7" xfId="3572"/>
    <cellStyle name="Separador de milhares 16 4 8" xfId="3573"/>
    <cellStyle name="Separador de milhares 16 5" xfId="3574"/>
    <cellStyle name="Separador de milhares 16 5 2" xfId="3575"/>
    <cellStyle name="Separador de milhares 16 5 2 2" xfId="3576"/>
    <cellStyle name="Separador de milhares 16 5 2 2 2" xfId="3577"/>
    <cellStyle name="Separador de milhares 16 5 2 2 2 2" xfId="3578"/>
    <cellStyle name="Separador de milhares 16 5 2 2 2 3" xfId="3579"/>
    <cellStyle name="Separador de milhares 16 5 2 2 3" xfId="3580"/>
    <cellStyle name="Separador de milhares 16 5 2 2 4" xfId="3581"/>
    <cellStyle name="Separador de milhares 16 5 2 3" xfId="3582"/>
    <cellStyle name="Separador de milhares 16 5 2 3 2" xfId="3583"/>
    <cellStyle name="Separador de milhares 16 5 2 3 3" xfId="3584"/>
    <cellStyle name="Separador de milhares 16 5 2 4" xfId="3585"/>
    <cellStyle name="Separador de milhares 16 5 2 5" xfId="3586"/>
    <cellStyle name="Separador de milhares 16 5 3" xfId="3587"/>
    <cellStyle name="Separador de milhares 16 5 3 2" xfId="3588"/>
    <cellStyle name="Separador de milhares 16 5 3 2 2" xfId="3589"/>
    <cellStyle name="Separador de milhares 16 5 3 2 2 2" xfId="3590"/>
    <cellStyle name="Separador de milhares 16 5 3 2 2 3" xfId="3591"/>
    <cellStyle name="Separador de milhares 16 5 3 2 3" xfId="3592"/>
    <cellStyle name="Separador de milhares 16 5 3 2 4" xfId="3593"/>
    <cellStyle name="Separador de milhares 16 5 3 3" xfId="3594"/>
    <cellStyle name="Separador de milhares 16 5 3 3 2" xfId="3595"/>
    <cellStyle name="Separador de milhares 16 5 3 3 3" xfId="3596"/>
    <cellStyle name="Separador de milhares 16 5 3 4" xfId="3597"/>
    <cellStyle name="Separador de milhares 16 5 3 5" xfId="3598"/>
    <cellStyle name="Separador de milhares 16 5 4" xfId="3599"/>
    <cellStyle name="Separador de milhares 16 5 4 2" xfId="3600"/>
    <cellStyle name="Separador de milhares 16 5 4 2 2" xfId="3601"/>
    <cellStyle name="Separador de milhares 16 5 4 2 3" xfId="3602"/>
    <cellStyle name="Separador de milhares 16 5 4 3" xfId="3603"/>
    <cellStyle name="Separador de milhares 16 5 4 4" xfId="3604"/>
    <cellStyle name="Separador de milhares 16 5 5" xfId="3605"/>
    <cellStyle name="Separador de milhares 16 5 5 2" xfId="3606"/>
    <cellStyle name="Separador de milhares 16 5 5 2 2" xfId="3607"/>
    <cellStyle name="Separador de milhares 16 5 5 2 3" xfId="3608"/>
    <cellStyle name="Separador de milhares 16 5 5 3" xfId="3609"/>
    <cellStyle name="Separador de milhares 16 5 5 4" xfId="3610"/>
    <cellStyle name="Separador de milhares 16 5 6" xfId="3611"/>
    <cellStyle name="Separador de milhares 16 5 6 2" xfId="3612"/>
    <cellStyle name="Separador de milhares 16 5 6 3" xfId="3613"/>
    <cellStyle name="Separador de milhares 16 5 7" xfId="3614"/>
    <cellStyle name="Separador de milhares 16 5 8" xfId="3615"/>
    <cellStyle name="Separador de milhares 16 6" xfId="3616"/>
    <cellStyle name="Separador de milhares 16 6 2" xfId="3617"/>
    <cellStyle name="Separador de milhares 16 6 2 2" xfId="3618"/>
    <cellStyle name="Separador de milhares 16 6 2 2 2" xfId="3619"/>
    <cellStyle name="Separador de milhares 16 6 2 2 2 2" xfId="3620"/>
    <cellStyle name="Separador de milhares 16 6 2 2 2 3" xfId="3621"/>
    <cellStyle name="Separador de milhares 16 6 2 2 3" xfId="3622"/>
    <cellStyle name="Separador de milhares 16 6 2 2 4" xfId="3623"/>
    <cellStyle name="Separador de milhares 16 6 2 3" xfId="3624"/>
    <cellStyle name="Separador de milhares 16 6 2 3 2" xfId="3625"/>
    <cellStyle name="Separador de milhares 16 6 2 3 3" xfId="3626"/>
    <cellStyle name="Separador de milhares 16 6 2 4" xfId="3627"/>
    <cellStyle name="Separador de milhares 16 6 2 5" xfId="3628"/>
    <cellStyle name="Separador de milhares 16 6 3" xfId="3629"/>
    <cellStyle name="Separador de milhares 16 6 3 2" xfId="3630"/>
    <cellStyle name="Separador de milhares 16 6 3 2 2" xfId="3631"/>
    <cellStyle name="Separador de milhares 16 6 3 2 2 2" xfId="3632"/>
    <cellStyle name="Separador de milhares 16 6 3 2 2 3" xfId="3633"/>
    <cellStyle name="Separador de milhares 16 6 3 2 3" xfId="3634"/>
    <cellStyle name="Separador de milhares 16 6 3 2 4" xfId="3635"/>
    <cellStyle name="Separador de milhares 16 6 3 3" xfId="3636"/>
    <cellStyle name="Separador de milhares 16 6 3 3 2" xfId="3637"/>
    <cellStyle name="Separador de milhares 16 6 3 3 3" xfId="3638"/>
    <cellStyle name="Separador de milhares 16 6 3 4" xfId="3639"/>
    <cellStyle name="Separador de milhares 16 6 3 5" xfId="3640"/>
    <cellStyle name="Separador de milhares 16 6 4" xfId="3641"/>
    <cellStyle name="Separador de milhares 16 6 4 2" xfId="3642"/>
    <cellStyle name="Separador de milhares 16 6 4 2 2" xfId="3643"/>
    <cellStyle name="Separador de milhares 16 6 4 2 3" xfId="3644"/>
    <cellStyle name="Separador de milhares 16 6 4 3" xfId="3645"/>
    <cellStyle name="Separador de milhares 16 6 4 4" xfId="3646"/>
    <cellStyle name="Separador de milhares 16 6 5" xfId="3647"/>
    <cellStyle name="Separador de milhares 16 6 5 2" xfId="3648"/>
    <cellStyle name="Separador de milhares 16 6 5 2 2" xfId="3649"/>
    <cellStyle name="Separador de milhares 16 6 5 2 3" xfId="3650"/>
    <cellStyle name="Separador de milhares 16 6 5 3" xfId="3651"/>
    <cellStyle name="Separador de milhares 16 6 5 4" xfId="3652"/>
    <cellStyle name="Separador de milhares 16 6 6" xfId="3653"/>
    <cellStyle name="Separador de milhares 16 6 6 2" xfId="3654"/>
    <cellStyle name="Separador de milhares 16 6 6 3" xfId="3655"/>
    <cellStyle name="Separador de milhares 16 6 7" xfId="3656"/>
    <cellStyle name="Separador de milhares 16 6 8" xfId="3657"/>
    <cellStyle name="Separador de milhares 16 7" xfId="3658"/>
    <cellStyle name="Separador de milhares 16 7 2" xfId="3659"/>
    <cellStyle name="Separador de milhares 16 7 2 2" xfId="3660"/>
    <cellStyle name="Separador de milhares 16 7 2 2 2" xfId="3661"/>
    <cellStyle name="Separador de milhares 16 7 2 2 2 2" xfId="3662"/>
    <cellStyle name="Separador de milhares 16 7 2 2 2 3" xfId="3663"/>
    <cellStyle name="Separador de milhares 16 7 2 2 3" xfId="3664"/>
    <cellStyle name="Separador de milhares 16 7 2 2 4" xfId="3665"/>
    <cellStyle name="Separador de milhares 16 7 2 3" xfId="3666"/>
    <cellStyle name="Separador de milhares 16 7 2 3 2" xfId="3667"/>
    <cellStyle name="Separador de milhares 16 7 2 3 3" xfId="3668"/>
    <cellStyle name="Separador de milhares 16 7 2 4" xfId="3669"/>
    <cellStyle name="Separador de milhares 16 7 2 5" xfId="3670"/>
    <cellStyle name="Separador de milhares 16 7 3" xfId="3671"/>
    <cellStyle name="Separador de milhares 16 7 3 2" xfId="3672"/>
    <cellStyle name="Separador de milhares 16 7 3 2 2" xfId="3673"/>
    <cellStyle name="Separador de milhares 16 7 3 2 2 2" xfId="3674"/>
    <cellStyle name="Separador de milhares 16 7 3 2 2 3" xfId="3675"/>
    <cellStyle name="Separador de milhares 16 7 3 2 3" xfId="3676"/>
    <cellStyle name="Separador de milhares 16 7 3 2 4" xfId="3677"/>
    <cellStyle name="Separador de milhares 16 7 3 3" xfId="3678"/>
    <cellStyle name="Separador de milhares 16 7 3 3 2" xfId="3679"/>
    <cellStyle name="Separador de milhares 16 7 3 3 3" xfId="3680"/>
    <cellStyle name="Separador de milhares 16 7 3 4" xfId="3681"/>
    <cellStyle name="Separador de milhares 16 7 3 5" xfId="3682"/>
    <cellStyle name="Separador de milhares 16 7 4" xfId="3683"/>
    <cellStyle name="Separador de milhares 16 7 4 2" xfId="3684"/>
    <cellStyle name="Separador de milhares 16 7 4 2 2" xfId="3685"/>
    <cellStyle name="Separador de milhares 16 7 4 2 3" xfId="3686"/>
    <cellStyle name="Separador de milhares 16 7 4 3" xfId="3687"/>
    <cellStyle name="Separador de milhares 16 7 4 4" xfId="3688"/>
    <cellStyle name="Separador de milhares 16 7 5" xfId="3689"/>
    <cellStyle name="Separador de milhares 16 7 5 2" xfId="3690"/>
    <cellStyle name="Separador de milhares 16 7 5 2 2" xfId="3691"/>
    <cellStyle name="Separador de milhares 16 7 5 2 3" xfId="3692"/>
    <cellStyle name="Separador de milhares 16 7 5 3" xfId="3693"/>
    <cellStyle name="Separador de milhares 16 7 5 4" xfId="3694"/>
    <cellStyle name="Separador de milhares 16 7 6" xfId="3695"/>
    <cellStyle name="Separador de milhares 16 7 6 2" xfId="3696"/>
    <cellStyle name="Separador de milhares 16 7 6 3" xfId="3697"/>
    <cellStyle name="Separador de milhares 16 7 7" xfId="3698"/>
    <cellStyle name="Separador de milhares 16 7 8" xfId="3699"/>
    <cellStyle name="Separador de milhares 16 8" xfId="3700"/>
    <cellStyle name="Separador de milhares 16 8 2" xfId="3701"/>
    <cellStyle name="Separador de milhares 16 8 2 2" xfId="3702"/>
    <cellStyle name="Separador de milhares 16 8 2 2 2" xfId="3703"/>
    <cellStyle name="Separador de milhares 16 8 2 2 2 2" xfId="3704"/>
    <cellStyle name="Separador de milhares 16 8 2 2 2 3" xfId="3705"/>
    <cellStyle name="Separador de milhares 16 8 2 2 3" xfId="3706"/>
    <cellStyle name="Separador de milhares 16 8 2 2 4" xfId="3707"/>
    <cellStyle name="Separador de milhares 16 8 2 3" xfId="3708"/>
    <cellStyle name="Separador de milhares 16 8 2 3 2" xfId="3709"/>
    <cellStyle name="Separador de milhares 16 8 2 3 3" xfId="3710"/>
    <cellStyle name="Separador de milhares 16 8 2 4" xfId="3711"/>
    <cellStyle name="Separador de milhares 16 8 2 5" xfId="3712"/>
    <cellStyle name="Separador de milhares 16 8 3" xfId="3713"/>
    <cellStyle name="Separador de milhares 16 8 3 2" xfId="3714"/>
    <cellStyle name="Separador de milhares 16 8 3 2 2" xfId="3715"/>
    <cellStyle name="Separador de milhares 16 8 3 2 2 2" xfId="3716"/>
    <cellStyle name="Separador de milhares 16 8 3 2 2 3" xfId="3717"/>
    <cellStyle name="Separador de milhares 16 8 3 2 3" xfId="3718"/>
    <cellStyle name="Separador de milhares 16 8 3 2 4" xfId="3719"/>
    <cellStyle name="Separador de milhares 16 8 3 3" xfId="3720"/>
    <cellStyle name="Separador de milhares 16 8 3 3 2" xfId="3721"/>
    <cellStyle name="Separador de milhares 16 8 3 3 3" xfId="3722"/>
    <cellStyle name="Separador de milhares 16 8 3 4" xfId="3723"/>
    <cellStyle name="Separador de milhares 16 8 3 5" xfId="3724"/>
    <cellStyle name="Separador de milhares 16 8 4" xfId="3725"/>
    <cellStyle name="Separador de milhares 16 8 4 2" xfId="3726"/>
    <cellStyle name="Separador de milhares 16 8 4 2 2" xfId="3727"/>
    <cellStyle name="Separador de milhares 16 8 4 2 3" xfId="3728"/>
    <cellStyle name="Separador de milhares 16 8 4 3" xfId="3729"/>
    <cellStyle name="Separador de milhares 16 8 4 4" xfId="3730"/>
    <cellStyle name="Separador de milhares 16 8 5" xfId="3731"/>
    <cellStyle name="Separador de milhares 16 8 5 2" xfId="3732"/>
    <cellStyle name="Separador de milhares 16 8 5 2 2" xfId="3733"/>
    <cellStyle name="Separador de milhares 16 8 5 2 3" xfId="3734"/>
    <cellStyle name="Separador de milhares 16 8 5 3" xfId="3735"/>
    <cellStyle name="Separador de milhares 16 8 5 4" xfId="3736"/>
    <cellStyle name="Separador de milhares 16 8 6" xfId="3737"/>
    <cellStyle name="Separador de milhares 16 8 6 2" xfId="3738"/>
    <cellStyle name="Separador de milhares 16 8 6 3" xfId="3739"/>
    <cellStyle name="Separador de milhares 16 8 7" xfId="3740"/>
    <cellStyle name="Separador de milhares 16 8 8" xfId="3741"/>
    <cellStyle name="Separador de milhares 16 9" xfId="3742"/>
    <cellStyle name="Separador de milhares 16 9 2" xfId="3743"/>
    <cellStyle name="Separador de milhares 16 9 2 2" xfId="3744"/>
    <cellStyle name="Separador de milhares 16 9 2 2 2" xfId="3745"/>
    <cellStyle name="Separador de milhares 16 9 2 2 2 2" xfId="3746"/>
    <cellStyle name="Separador de milhares 16 9 2 2 2 3" xfId="3747"/>
    <cellStyle name="Separador de milhares 16 9 2 2 3" xfId="3748"/>
    <cellStyle name="Separador de milhares 16 9 2 2 4" xfId="3749"/>
    <cellStyle name="Separador de milhares 16 9 2 3" xfId="3750"/>
    <cellStyle name="Separador de milhares 16 9 2 3 2" xfId="3751"/>
    <cellStyle name="Separador de milhares 16 9 2 3 3" xfId="3752"/>
    <cellStyle name="Separador de milhares 16 9 2 4" xfId="3753"/>
    <cellStyle name="Separador de milhares 16 9 2 5" xfId="3754"/>
    <cellStyle name="Separador de milhares 16 9 3" xfId="3755"/>
    <cellStyle name="Separador de milhares 16 9 3 2" xfId="3756"/>
    <cellStyle name="Separador de milhares 16 9 3 2 2" xfId="3757"/>
    <cellStyle name="Separador de milhares 16 9 3 2 2 2" xfId="3758"/>
    <cellStyle name="Separador de milhares 16 9 3 2 2 3" xfId="3759"/>
    <cellStyle name="Separador de milhares 16 9 3 2 3" xfId="3760"/>
    <cellStyle name="Separador de milhares 16 9 3 2 4" xfId="3761"/>
    <cellStyle name="Separador de milhares 16 9 3 3" xfId="3762"/>
    <cellStyle name="Separador de milhares 16 9 3 3 2" xfId="3763"/>
    <cellStyle name="Separador de milhares 16 9 3 3 3" xfId="3764"/>
    <cellStyle name="Separador de milhares 16 9 3 4" xfId="3765"/>
    <cellStyle name="Separador de milhares 16 9 3 5" xfId="3766"/>
    <cellStyle name="Separador de milhares 16 9 4" xfId="3767"/>
    <cellStyle name="Separador de milhares 16 9 4 2" xfId="3768"/>
    <cellStyle name="Separador de milhares 16 9 4 2 2" xfId="3769"/>
    <cellStyle name="Separador de milhares 16 9 4 2 3" xfId="3770"/>
    <cellStyle name="Separador de milhares 16 9 4 3" xfId="3771"/>
    <cellStyle name="Separador de milhares 16 9 4 4" xfId="3772"/>
    <cellStyle name="Separador de milhares 16 9 5" xfId="3773"/>
    <cellStyle name="Separador de milhares 16 9 5 2" xfId="3774"/>
    <cellStyle name="Separador de milhares 16 9 5 2 2" xfId="3775"/>
    <cellStyle name="Separador de milhares 16 9 5 2 3" xfId="3776"/>
    <cellStyle name="Separador de milhares 16 9 5 3" xfId="3777"/>
    <cellStyle name="Separador de milhares 16 9 5 4" xfId="3778"/>
    <cellStyle name="Separador de milhares 16 9 6" xfId="3779"/>
    <cellStyle name="Separador de milhares 16 9 6 2" xfId="3780"/>
    <cellStyle name="Separador de milhares 16 9 6 3" xfId="3781"/>
    <cellStyle name="Separador de milhares 16 9 7" xfId="3782"/>
    <cellStyle name="Separador de milhares 16 9 8" xfId="3783"/>
    <cellStyle name="Separador de milhares 17" xfId="3784"/>
    <cellStyle name="Separador de milhares 17 10" xfId="3785"/>
    <cellStyle name="Separador de milhares 17 10 2" xfId="3786"/>
    <cellStyle name="Separador de milhares 17 10 2 2" xfId="3787"/>
    <cellStyle name="Separador de milhares 17 10 2 2 2" xfId="3788"/>
    <cellStyle name="Separador de milhares 17 10 2 2 2 2" xfId="3789"/>
    <cellStyle name="Separador de milhares 17 10 2 2 2 3" xfId="3790"/>
    <cellStyle name="Separador de milhares 17 10 2 2 3" xfId="3791"/>
    <cellStyle name="Separador de milhares 17 10 2 2 4" xfId="3792"/>
    <cellStyle name="Separador de milhares 17 10 2 3" xfId="3793"/>
    <cellStyle name="Separador de milhares 17 10 2 3 2" xfId="3794"/>
    <cellStyle name="Separador de milhares 17 10 2 3 3" xfId="3795"/>
    <cellStyle name="Separador de milhares 17 10 2 4" xfId="3796"/>
    <cellStyle name="Separador de milhares 17 10 2 5" xfId="3797"/>
    <cellStyle name="Separador de milhares 17 10 3" xfId="3798"/>
    <cellStyle name="Separador de milhares 17 10 3 2" xfId="3799"/>
    <cellStyle name="Separador de milhares 17 10 3 2 2" xfId="3800"/>
    <cellStyle name="Separador de milhares 17 10 3 2 2 2" xfId="3801"/>
    <cellStyle name="Separador de milhares 17 10 3 2 2 3" xfId="3802"/>
    <cellStyle name="Separador de milhares 17 10 3 2 3" xfId="3803"/>
    <cellStyle name="Separador de milhares 17 10 3 2 4" xfId="3804"/>
    <cellStyle name="Separador de milhares 17 10 3 3" xfId="3805"/>
    <cellStyle name="Separador de milhares 17 10 3 3 2" xfId="3806"/>
    <cellStyle name="Separador de milhares 17 10 3 3 3" xfId="3807"/>
    <cellStyle name="Separador de milhares 17 10 3 4" xfId="3808"/>
    <cellStyle name="Separador de milhares 17 10 3 5" xfId="3809"/>
    <cellStyle name="Separador de milhares 17 10 4" xfId="3810"/>
    <cellStyle name="Separador de milhares 17 10 4 2" xfId="3811"/>
    <cellStyle name="Separador de milhares 17 10 4 2 2" xfId="3812"/>
    <cellStyle name="Separador de milhares 17 10 4 2 3" xfId="3813"/>
    <cellStyle name="Separador de milhares 17 10 4 3" xfId="3814"/>
    <cellStyle name="Separador de milhares 17 10 4 4" xfId="3815"/>
    <cellStyle name="Separador de milhares 17 10 5" xfId="3816"/>
    <cellStyle name="Separador de milhares 17 10 5 2" xfId="3817"/>
    <cellStyle name="Separador de milhares 17 10 5 2 2" xfId="3818"/>
    <cellStyle name="Separador de milhares 17 10 5 2 3" xfId="3819"/>
    <cellStyle name="Separador de milhares 17 10 5 3" xfId="3820"/>
    <cellStyle name="Separador de milhares 17 10 5 4" xfId="3821"/>
    <cellStyle name="Separador de milhares 17 10 6" xfId="3822"/>
    <cellStyle name="Separador de milhares 17 10 6 2" xfId="3823"/>
    <cellStyle name="Separador de milhares 17 10 6 3" xfId="3824"/>
    <cellStyle name="Separador de milhares 17 10 7" xfId="3825"/>
    <cellStyle name="Separador de milhares 17 10 8" xfId="3826"/>
    <cellStyle name="Separador de milhares 17 11" xfId="3827"/>
    <cellStyle name="Separador de milhares 17 11 2" xfId="3828"/>
    <cellStyle name="Separador de milhares 17 11 2 2" xfId="3829"/>
    <cellStyle name="Separador de milhares 17 11 2 2 2" xfId="3830"/>
    <cellStyle name="Separador de milhares 17 11 2 2 2 2" xfId="3831"/>
    <cellStyle name="Separador de milhares 17 11 2 2 2 3" xfId="3832"/>
    <cellStyle name="Separador de milhares 17 11 2 2 3" xfId="3833"/>
    <cellStyle name="Separador de milhares 17 11 2 2 4" xfId="3834"/>
    <cellStyle name="Separador de milhares 17 11 2 3" xfId="3835"/>
    <cellStyle name="Separador de milhares 17 11 2 3 2" xfId="3836"/>
    <cellStyle name="Separador de milhares 17 11 2 3 3" xfId="3837"/>
    <cellStyle name="Separador de milhares 17 11 2 4" xfId="3838"/>
    <cellStyle name="Separador de milhares 17 11 2 5" xfId="3839"/>
    <cellStyle name="Separador de milhares 17 11 3" xfId="3840"/>
    <cellStyle name="Separador de milhares 17 11 3 2" xfId="3841"/>
    <cellStyle name="Separador de milhares 17 11 3 2 2" xfId="3842"/>
    <cellStyle name="Separador de milhares 17 11 3 2 2 2" xfId="3843"/>
    <cellStyle name="Separador de milhares 17 11 3 2 2 3" xfId="3844"/>
    <cellStyle name="Separador de milhares 17 11 3 2 3" xfId="3845"/>
    <cellStyle name="Separador de milhares 17 11 3 2 4" xfId="3846"/>
    <cellStyle name="Separador de milhares 17 11 3 3" xfId="3847"/>
    <cellStyle name="Separador de milhares 17 11 3 3 2" xfId="3848"/>
    <cellStyle name="Separador de milhares 17 11 3 3 3" xfId="3849"/>
    <cellStyle name="Separador de milhares 17 11 3 4" xfId="3850"/>
    <cellStyle name="Separador de milhares 17 11 3 5" xfId="3851"/>
    <cellStyle name="Separador de milhares 17 11 4" xfId="3852"/>
    <cellStyle name="Separador de milhares 17 11 4 2" xfId="3853"/>
    <cellStyle name="Separador de milhares 17 11 4 2 2" xfId="3854"/>
    <cellStyle name="Separador de milhares 17 11 4 2 3" xfId="3855"/>
    <cellStyle name="Separador de milhares 17 11 4 3" xfId="3856"/>
    <cellStyle name="Separador de milhares 17 11 4 4" xfId="3857"/>
    <cellStyle name="Separador de milhares 17 11 5" xfId="3858"/>
    <cellStyle name="Separador de milhares 17 11 5 2" xfId="3859"/>
    <cellStyle name="Separador de milhares 17 11 5 2 2" xfId="3860"/>
    <cellStyle name="Separador de milhares 17 11 5 2 3" xfId="3861"/>
    <cellStyle name="Separador de milhares 17 11 5 3" xfId="3862"/>
    <cellStyle name="Separador de milhares 17 11 5 4" xfId="3863"/>
    <cellStyle name="Separador de milhares 17 11 6" xfId="3864"/>
    <cellStyle name="Separador de milhares 17 11 6 2" xfId="3865"/>
    <cellStyle name="Separador de milhares 17 11 6 3" xfId="3866"/>
    <cellStyle name="Separador de milhares 17 11 7" xfId="3867"/>
    <cellStyle name="Separador de milhares 17 11 8" xfId="3868"/>
    <cellStyle name="Separador de milhares 17 12" xfId="3869"/>
    <cellStyle name="Separador de milhares 17 12 2" xfId="3870"/>
    <cellStyle name="Separador de milhares 17 12 2 2" xfId="3871"/>
    <cellStyle name="Separador de milhares 17 12 2 2 2" xfId="3872"/>
    <cellStyle name="Separador de milhares 17 12 2 2 2 2" xfId="3873"/>
    <cellStyle name="Separador de milhares 17 12 2 2 2 3" xfId="3874"/>
    <cellStyle name="Separador de milhares 17 12 2 2 3" xfId="3875"/>
    <cellStyle name="Separador de milhares 17 12 2 2 4" xfId="3876"/>
    <cellStyle name="Separador de milhares 17 12 2 3" xfId="3877"/>
    <cellStyle name="Separador de milhares 17 12 2 3 2" xfId="3878"/>
    <cellStyle name="Separador de milhares 17 12 2 3 3" xfId="3879"/>
    <cellStyle name="Separador de milhares 17 12 2 4" xfId="3880"/>
    <cellStyle name="Separador de milhares 17 12 2 5" xfId="3881"/>
    <cellStyle name="Separador de milhares 17 12 3" xfId="3882"/>
    <cellStyle name="Separador de milhares 17 12 3 2" xfId="3883"/>
    <cellStyle name="Separador de milhares 17 12 3 2 2" xfId="3884"/>
    <cellStyle name="Separador de milhares 17 12 3 2 2 2" xfId="3885"/>
    <cellStyle name="Separador de milhares 17 12 3 2 2 3" xfId="3886"/>
    <cellStyle name="Separador de milhares 17 12 3 2 3" xfId="3887"/>
    <cellStyle name="Separador de milhares 17 12 3 2 4" xfId="3888"/>
    <cellStyle name="Separador de milhares 17 12 3 3" xfId="3889"/>
    <cellStyle name="Separador de milhares 17 12 3 3 2" xfId="3890"/>
    <cellStyle name="Separador de milhares 17 12 3 3 3" xfId="3891"/>
    <cellStyle name="Separador de milhares 17 12 3 4" xfId="3892"/>
    <cellStyle name="Separador de milhares 17 12 3 5" xfId="3893"/>
    <cellStyle name="Separador de milhares 17 12 4" xfId="3894"/>
    <cellStyle name="Separador de milhares 17 12 4 2" xfId="3895"/>
    <cellStyle name="Separador de milhares 17 12 4 2 2" xfId="3896"/>
    <cellStyle name="Separador de milhares 17 12 4 2 3" xfId="3897"/>
    <cellStyle name="Separador de milhares 17 12 4 3" xfId="3898"/>
    <cellStyle name="Separador de milhares 17 12 4 4" xfId="3899"/>
    <cellStyle name="Separador de milhares 17 12 5" xfId="3900"/>
    <cellStyle name="Separador de milhares 17 12 5 2" xfId="3901"/>
    <cellStyle name="Separador de milhares 17 12 5 2 2" xfId="3902"/>
    <cellStyle name="Separador de milhares 17 12 5 2 3" xfId="3903"/>
    <cellStyle name="Separador de milhares 17 12 5 3" xfId="3904"/>
    <cellStyle name="Separador de milhares 17 12 5 4" xfId="3905"/>
    <cellStyle name="Separador de milhares 17 12 6" xfId="3906"/>
    <cellStyle name="Separador de milhares 17 12 6 2" xfId="3907"/>
    <cellStyle name="Separador de milhares 17 12 6 3" xfId="3908"/>
    <cellStyle name="Separador de milhares 17 12 7" xfId="3909"/>
    <cellStyle name="Separador de milhares 17 12 8" xfId="3910"/>
    <cellStyle name="Separador de milhares 17 13" xfId="3911"/>
    <cellStyle name="Separador de milhares 17 13 2" xfId="3912"/>
    <cellStyle name="Separador de milhares 17 13 2 2" xfId="3913"/>
    <cellStyle name="Separador de milhares 17 13 2 2 2" xfId="3914"/>
    <cellStyle name="Separador de milhares 17 13 2 2 2 2" xfId="3915"/>
    <cellStyle name="Separador de milhares 17 13 2 2 2 3" xfId="3916"/>
    <cellStyle name="Separador de milhares 17 13 2 2 3" xfId="3917"/>
    <cellStyle name="Separador de milhares 17 13 2 2 4" xfId="3918"/>
    <cellStyle name="Separador de milhares 17 13 2 3" xfId="3919"/>
    <cellStyle name="Separador de milhares 17 13 2 3 2" xfId="3920"/>
    <cellStyle name="Separador de milhares 17 13 2 3 3" xfId="3921"/>
    <cellStyle name="Separador de milhares 17 13 2 4" xfId="3922"/>
    <cellStyle name="Separador de milhares 17 13 2 5" xfId="3923"/>
    <cellStyle name="Separador de milhares 17 13 3" xfId="3924"/>
    <cellStyle name="Separador de milhares 17 13 3 2" xfId="3925"/>
    <cellStyle name="Separador de milhares 17 13 3 2 2" xfId="3926"/>
    <cellStyle name="Separador de milhares 17 13 3 2 2 2" xfId="3927"/>
    <cellStyle name="Separador de milhares 17 13 3 2 2 3" xfId="3928"/>
    <cellStyle name="Separador de milhares 17 13 3 2 3" xfId="3929"/>
    <cellStyle name="Separador de milhares 17 13 3 2 4" xfId="3930"/>
    <cellStyle name="Separador de milhares 17 13 3 3" xfId="3931"/>
    <cellStyle name="Separador de milhares 17 13 3 3 2" xfId="3932"/>
    <cellStyle name="Separador de milhares 17 13 3 3 3" xfId="3933"/>
    <cellStyle name="Separador de milhares 17 13 3 4" xfId="3934"/>
    <cellStyle name="Separador de milhares 17 13 3 5" xfId="3935"/>
    <cellStyle name="Separador de milhares 17 13 4" xfId="3936"/>
    <cellStyle name="Separador de milhares 17 13 4 2" xfId="3937"/>
    <cellStyle name="Separador de milhares 17 13 4 2 2" xfId="3938"/>
    <cellStyle name="Separador de milhares 17 13 4 2 3" xfId="3939"/>
    <cellStyle name="Separador de milhares 17 13 4 3" xfId="3940"/>
    <cellStyle name="Separador de milhares 17 13 4 4" xfId="3941"/>
    <cellStyle name="Separador de milhares 17 13 5" xfId="3942"/>
    <cellStyle name="Separador de milhares 17 13 5 2" xfId="3943"/>
    <cellStyle name="Separador de milhares 17 13 5 2 2" xfId="3944"/>
    <cellStyle name="Separador de milhares 17 13 5 2 3" xfId="3945"/>
    <cellStyle name="Separador de milhares 17 13 5 3" xfId="3946"/>
    <cellStyle name="Separador de milhares 17 13 5 4" xfId="3947"/>
    <cellStyle name="Separador de milhares 17 13 6" xfId="3948"/>
    <cellStyle name="Separador de milhares 17 13 6 2" xfId="3949"/>
    <cellStyle name="Separador de milhares 17 13 6 3" xfId="3950"/>
    <cellStyle name="Separador de milhares 17 13 7" xfId="3951"/>
    <cellStyle name="Separador de milhares 17 13 8" xfId="3952"/>
    <cellStyle name="Separador de milhares 17 14" xfId="3953"/>
    <cellStyle name="Separador de milhares 17 14 2" xfId="3954"/>
    <cellStyle name="Separador de milhares 17 14 2 2" xfId="3955"/>
    <cellStyle name="Separador de milhares 17 14 2 2 2" xfId="3956"/>
    <cellStyle name="Separador de milhares 17 14 2 2 2 2" xfId="3957"/>
    <cellStyle name="Separador de milhares 17 14 2 2 2 3" xfId="3958"/>
    <cellStyle name="Separador de milhares 17 14 2 2 3" xfId="3959"/>
    <cellStyle name="Separador de milhares 17 14 2 2 4" xfId="3960"/>
    <cellStyle name="Separador de milhares 17 14 2 3" xfId="3961"/>
    <cellStyle name="Separador de milhares 17 14 2 3 2" xfId="3962"/>
    <cellStyle name="Separador de milhares 17 14 2 3 3" xfId="3963"/>
    <cellStyle name="Separador de milhares 17 14 2 4" xfId="3964"/>
    <cellStyle name="Separador de milhares 17 14 2 5" xfId="3965"/>
    <cellStyle name="Separador de milhares 17 14 3" xfId="3966"/>
    <cellStyle name="Separador de milhares 17 14 3 2" xfId="3967"/>
    <cellStyle name="Separador de milhares 17 14 3 2 2" xfId="3968"/>
    <cellStyle name="Separador de milhares 17 14 3 2 2 2" xfId="3969"/>
    <cellStyle name="Separador de milhares 17 14 3 2 2 3" xfId="3970"/>
    <cellStyle name="Separador de milhares 17 14 3 2 3" xfId="3971"/>
    <cellStyle name="Separador de milhares 17 14 3 2 4" xfId="3972"/>
    <cellStyle name="Separador de milhares 17 14 3 3" xfId="3973"/>
    <cellStyle name="Separador de milhares 17 14 3 3 2" xfId="3974"/>
    <cellStyle name="Separador de milhares 17 14 3 3 3" xfId="3975"/>
    <cellStyle name="Separador de milhares 17 14 3 4" xfId="3976"/>
    <cellStyle name="Separador de milhares 17 14 3 5" xfId="3977"/>
    <cellStyle name="Separador de milhares 17 14 4" xfId="3978"/>
    <cellStyle name="Separador de milhares 17 14 4 2" xfId="3979"/>
    <cellStyle name="Separador de milhares 17 14 4 2 2" xfId="3980"/>
    <cellStyle name="Separador de milhares 17 14 4 2 3" xfId="3981"/>
    <cellStyle name="Separador de milhares 17 14 4 3" xfId="3982"/>
    <cellStyle name="Separador de milhares 17 14 4 4" xfId="3983"/>
    <cellStyle name="Separador de milhares 17 14 5" xfId="3984"/>
    <cellStyle name="Separador de milhares 17 14 5 2" xfId="3985"/>
    <cellStyle name="Separador de milhares 17 14 5 2 2" xfId="3986"/>
    <cellStyle name="Separador de milhares 17 14 5 2 3" xfId="3987"/>
    <cellStyle name="Separador de milhares 17 14 5 3" xfId="3988"/>
    <cellStyle name="Separador de milhares 17 14 5 4" xfId="3989"/>
    <cellStyle name="Separador de milhares 17 14 6" xfId="3990"/>
    <cellStyle name="Separador de milhares 17 14 6 2" xfId="3991"/>
    <cellStyle name="Separador de milhares 17 14 6 3" xfId="3992"/>
    <cellStyle name="Separador de milhares 17 14 7" xfId="3993"/>
    <cellStyle name="Separador de milhares 17 14 8" xfId="3994"/>
    <cellStyle name="Separador de milhares 17 15" xfId="3995"/>
    <cellStyle name="Separador de milhares 17 15 2" xfId="3996"/>
    <cellStyle name="Separador de milhares 17 15 2 2" xfId="3997"/>
    <cellStyle name="Separador de milhares 17 15 2 2 2" xfId="3998"/>
    <cellStyle name="Separador de milhares 17 15 2 2 2 2" xfId="3999"/>
    <cellStyle name="Separador de milhares 17 15 2 2 2 3" xfId="4000"/>
    <cellStyle name="Separador de milhares 17 15 2 2 3" xfId="4001"/>
    <cellStyle name="Separador de milhares 17 15 2 2 4" xfId="4002"/>
    <cellStyle name="Separador de milhares 17 15 2 3" xfId="4003"/>
    <cellStyle name="Separador de milhares 17 15 2 3 2" xfId="4004"/>
    <cellStyle name="Separador de milhares 17 15 2 3 3" xfId="4005"/>
    <cellStyle name="Separador de milhares 17 15 2 4" xfId="4006"/>
    <cellStyle name="Separador de milhares 17 15 2 5" xfId="4007"/>
    <cellStyle name="Separador de milhares 17 15 3" xfId="4008"/>
    <cellStyle name="Separador de milhares 17 15 3 2" xfId="4009"/>
    <cellStyle name="Separador de milhares 17 15 3 2 2" xfId="4010"/>
    <cellStyle name="Separador de milhares 17 15 3 2 2 2" xfId="4011"/>
    <cellStyle name="Separador de milhares 17 15 3 2 2 3" xfId="4012"/>
    <cellStyle name="Separador de milhares 17 15 3 2 3" xfId="4013"/>
    <cellStyle name="Separador de milhares 17 15 3 2 4" xfId="4014"/>
    <cellStyle name="Separador de milhares 17 15 3 3" xfId="4015"/>
    <cellStyle name="Separador de milhares 17 15 3 3 2" xfId="4016"/>
    <cellStyle name="Separador de milhares 17 15 3 3 3" xfId="4017"/>
    <cellStyle name="Separador de milhares 17 15 3 4" xfId="4018"/>
    <cellStyle name="Separador de milhares 17 15 3 5" xfId="4019"/>
    <cellStyle name="Separador de milhares 17 15 4" xfId="4020"/>
    <cellStyle name="Separador de milhares 17 15 4 2" xfId="4021"/>
    <cellStyle name="Separador de milhares 17 15 4 2 2" xfId="4022"/>
    <cellStyle name="Separador de milhares 17 15 4 2 3" xfId="4023"/>
    <cellStyle name="Separador de milhares 17 15 4 3" xfId="4024"/>
    <cellStyle name="Separador de milhares 17 15 4 4" xfId="4025"/>
    <cellStyle name="Separador de milhares 17 15 5" xfId="4026"/>
    <cellStyle name="Separador de milhares 17 15 5 2" xfId="4027"/>
    <cellStyle name="Separador de milhares 17 15 5 2 2" xfId="4028"/>
    <cellStyle name="Separador de milhares 17 15 5 2 3" xfId="4029"/>
    <cellStyle name="Separador de milhares 17 15 5 3" xfId="4030"/>
    <cellStyle name="Separador de milhares 17 15 5 4" xfId="4031"/>
    <cellStyle name="Separador de milhares 17 15 6" xfId="4032"/>
    <cellStyle name="Separador de milhares 17 15 6 2" xfId="4033"/>
    <cellStyle name="Separador de milhares 17 15 6 3" xfId="4034"/>
    <cellStyle name="Separador de milhares 17 15 7" xfId="4035"/>
    <cellStyle name="Separador de milhares 17 15 8" xfId="4036"/>
    <cellStyle name="Separador de milhares 17 16" xfId="4037"/>
    <cellStyle name="Separador de milhares 17 16 2" xfId="4038"/>
    <cellStyle name="Separador de milhares 17 16 2 2" xfId="4039"/>
    <cellStyle name="Separador de milhares 17 16 2 2 2" xfId="4040"/>
    <cellStyle name="Separador de milhares 17 16 2 2 3" xfId="4041"/>
    <cellStyle name="Separador de milhares 17 16 2 3" xfId="4042"/>
    <cellStyle name="Separador de milhares 17 16 2 4" xfId="4043"/>
    <cellStyle name="Separador de milhares 17 16 3" xfId="4044"/>
    <cellStyle name="Separador de milhares 17 16 3 2" xfId="4045"/>
    <cellStyle name="Separador de milhares 17 16 3 3" xfId="4046"/>
    <cellStyle name="Separador de milhares 17 16 4" xfId="4047"/>
    <cellStyle name="Separador de milhares 17 16 5" xfId="4048"/>
    <cellStyle name="Separador de milhares 17 17" xfId="4049"/>
    <cellStyle name="Separador de milhares 17 17 2" xfId="4050"/>
    <cellStyle name="Separador de milhares 17 17 2 2" xfId="4051"/>
    <cellStyle name="Separador de milhares 17 17 2 2 2" xfId="4052"/>
    <cellStyle name="Separador de milhares 17 17 2 2 3" xfId="4053"/>
    <cellStyle name="Separador de milhares 17 17 2 3" xfId="4054"/>
    <cellStyle name="Separador de milhares 17 17 2 4" xfId="4055"/>
    <cellStyle name="Separador de milhares 17 17 3" xfId="4056"/>
    <cellStyle name="Separador de milhares 17 17 3 2" xfId="4057"/>
    <cellStyle name="Separador de milhares 17 17 3 3" xfId="4058"/>
    <cellStyle name="Separador de milhares 17 17 4" xfId="4059"/>
    <cellStyle name="Separador de milhares 17 17 5" xfId="4060"/>
    <cellStyle name="Separador de milhares 17 18" xfId="4061"/>
    <cellStyle name="Separador de milhares 17 18 2" xfId="4062"/>
    <cellStyle name="Separador de milhares 17 18 2 2" xfId="4063"/>
    <cellStyle name="Separador de milhares 17 18 2 3" xfId="4064"/>
    <cellStyle name="Separador de milhares 17 18 3" xfId="4065"/>
    <cellStyle name="Separador de milhares 17 18 4" xfId="4066"/>
    <cellStyle name="Separador de milhares 17 19" xfId="4067"/>
    <cellStyle name="Separador de milhares 17 19 2" xfId="4068"/>
    <cellStyle name="Separador de milhares 17 19 2 2" xfId="4069"/>
    <cellStyle name="Separador de milhares 17 19 2 3" xfId="4070"/>
    <cellStyle name="Separador de milhares 17 19 3" xfId="4071"/>
    <cellStyle name="Separador de milhares 17 19 4" xfId="4072"/>
    <cellStyle name="Separador de milhares 17 2" xfId="4073"/>
    <cellStyle name="Separador de milhares 17 2 2" xfId="4074"/>
    <cellStyle name="Separador de milhares 17 2 2 2" xfId="4075"/>
    <cellStyle name="Separador de milhares 17 2 2 2 2" xfId="4076"/>
    <cellStyle name="Separador de milhares 17 2 2 2 2 2" xfId="4077"/>
    <cellStyle name="Separador de milhares 17 2 2 2 2 3" xfId="4078"/>
    <cellStyle name="Separador de milhares 17 2 2 2 3" xfId="4079"/>
    <cellStyle name="Separador de milhares 17 2 2 2 4" xfId="4080"/>
    <cellStyle name="Separador de milhares 17 2 2 3" xfId="4081"/>
    <cellStyle name="Separador de milhares 17 2 2 3 2" xfId="4082"/>
    <cellStyle name="Separador de milhares 17 2 2 3 3" xfId="4083"/>
    <cellStyle name="Separador de milhares 17 2 2 4" xfId="4084"/>
    <cellStyle name="Separador de milhares 17 2 2 5" xfId="4085"/>
    <cellStyle name="Separador de milhares 17 2 3" xfId="4086"/>
    <cellStyle name="Separador de milhares 17 2 3 2" xfId="4087"/>
    <cellStyle name="Separador de milhares 17 2 3 2 2" xfId="4088"/>
    <cellStyle name="Separador de milhares 17 2 3 2 2 2" xfId="4089"/>
    <cellStyle name="Separador de milhares 17 2 3 2 2 3" xfId="4090"/>
    <cellStyle name="Separador de milhares 17 2 3 2 3" xfId="4091"/>
    <cellStyle name="Separador de milhares 17 2 3 2 4" xfId="4092"/>
    <cellStyle name="Separador de milhares 17 2 3 3" xfId="4093"/>
    <cellStyle name="Separador de milhares 17 2 3 3 2" xfId="4094"/>
    <cellStyle name="Separador de milhares 17 2 3 3 3" xfId="4095"/>
    <cellStyle name="Separador de milhares 17 2 3 4" xfId="4096"/>
    <cellStyle name="Separador de milhares 17 2 3 5" xfId="4097"/>
    <cellStyle name="Separador de milhares 17 2 4" xfId="4098"/>
    <cellStyle name="Separador de milhares 17 2 4 2" xfId="4099"/>
    <cellStyle name="Separador de milhares 17 2 4 2 2" xfId="4100"/>
    <cellStyle name="Separador de milhares 17 2 4 2 3" xfId="4101"/>
    <cellStyle name="Separador de milhares 17 2 4 3" xfId="4102"/>
    <cellStyle name="Separador de milhares 17 2 4 4" xfId="4103"/>
    <cellStyle name="Separador de milhares 17 2 5" xfId="4104"/>
    <cellStyle name="Separador de milhares 17 2 5 2" xfId="4105"/>
    <cellStyle name="Separador de milhares 17 2 5 2 2" xfId="4106"/>
    <cellStyle name="Separador de milhares 17 2 5 2 3" xfId="4107"/>
    <cellStyle name="Separador de milhares 17 2 5 3" xfId="4108"/>
    <cellStyle name="Separador de milhares 17 2 5 4" xfId="4109"/>
    <cellStyle name="Separador de milhares 17 2 6" xfId="4110"/>
    <cellStyle name="Separador de milhares 17 2 6 2" xfId="4111"/>
    <cellStyle name="Separador de milhares 17 2 6 3" xfId="4112"/>
    <cellStyle name="Separador de milhares 17 2 7" xfId="4113"/>
    <cellStyle name="Separador de milhares 17 2 8" xfId="4114"/>
    <cellStyle name="Separador de milhares 17 20" xfId="4115"/>
    <cellStyle name="Separador de milhares 17 20 2" xfId="4116"/>
    <cellStyle name="Separador de milhares 17 20 3" xfId="4117"/>
    <cellStyle name="Separador de milhares 17 21" xfId="4118"/>
    <cellStyle name="Separador de milhares 17 22" xfId="4119"/>
    <cellStyle name="Separador de milhares 17 3" xfId="4120"/>
    <cellStyle name="Separador de milhares 17 3 2" xfId="4121"/>
    <cellStyle name="Separador de milhares 17 3 2 2" xfId="4122"/>
    <cellStyle name="Separador de milhares 17 3 2 2 2" xfId="4123"/>
    <cellStyle name="Separador de milhares 17 3 2 2 2 2" xfId="4124"/>
    <cellStyle name="Separador de milhares 17 3 2 2 2 3" xfId="4125"/>
    <cellStyle name="Separador de milhares 17 3 2 2 3" xfId="4126"/>
    <cellStyle name="Separador de milhares 17 3 2 2 4" xfId="4127"/>
    <cellStyle name="Separador de milhares 17 3 2 3" xfId="4128"/>
    <cellStyle name="Separador de milhares 17 3 2 3 2" xfId="4129"/>
    <cellStyle name="Separador de milhares 17 3 2 3 3" xfId="4130"/>
    <cellStyle name="Separador de milhares 17 3 2 4" xfId="4131"/>
    <cellStyle name="Separador de milhares 17 3 2 5" xfId="4132"/>
    <cellStyle name="Separador de milhares 17 3 3" xfId="4133"/>
    <cellStyle name="Separador de milhares 17 3 3 2" xfId="4134"/>
    <cellStyle name="Separador de milhares 17 3 3 2 2" xfId="4135"/>
    <cellStyle name="Separador de milhares 17 3 3 2 2 2" xfId="4136"/>
    <cellStyle name="Separador de milhares 17 3 3 2 2 3" xfId="4137"/>
    <cellStyle name="Separador de milhares 17 3 3 2 3" xfId="4138"/>
    <cellStyle name="Separador de milhares 17 3 3 2 4" xfId="4139"/>
    <cellStyle name="Separador de milhares 17 3 3 3" xfId="4140"/>
    <cellStyle name="Separador de milhares 17 3 3 3 2" xfId="4141"/>
    <cellStyle name="Separador de milhares 17 3 3 3 3" xfId="4142"/>
    <cellStyle name="Separador de milhares 17 3 3 4" xfId="4143"/>
    <cellStyle name="Separador de milhares 17 3 3 5" xfId="4144"/>
    <cellStyle name="Separador de milhares 17 3 4" xfId="4145"/>
    <cellStyle name="Separador de milhares 17 3 4 2" xfId="4146"/>
    <cellStyle name="Separador de milhares 17 3 4 2 2" xfId="4147"/>
    <cellStyle name="Separador de milhares 17 3 4 2 3" xfId="4148"/>
    <cellStyle name="Separador de milhares 17 3 4 3" xfId="4149"/>
    <cellStyle name="Separador de milhares 17 3 4 4" xfId="4150"/>
    <cellStyle name="Separador de milhares 17 3 5" xfId="4151"/>
    <cellStyle name="Separador de milhares 17 3 5 2" xfId="4152"/>
    <cellStyle name="Separador de milhares 17 3 5 2 2" xfId="4153"/>
    <cellStyle name="Separador de milhares 17 3 5 2 3" xfId="4154"/>
    <cellStyle name="Separador de milhares 17 3 5 3" xfId="4155"/>
    <cellStyle name="Separador de milhares 17 3 5 4" xfId="4156"/>
    <cellStyle name="Separador de milhares 17 3 6" xfId="4157"/>
    <cellStyle name="Separador de milhares 17 3 6 2" xfId="4158"/>
    <cellStyle name="Separador de milhares 17 3 6 3" xfId="4159"/>
    <cellStyle name="Separador de milhares 17 3 7" xfId="4160"/>
    <cellStyle name="Separador de milhares 17 3 8" xfId="4161"/>
    <cellStyle name="Separador de milhares 17 4" xfId="4162"/>
    <cellStyle name="Separador de milhares 17 4 2" xfId="4163"/>
    <cellStyle name="Separador de milhares 17 4 2 2" xfId="4164"/>
    <cellStyle name="Separador de milhares 17 4 2 2 2" xfId="4165"/>
    <cellStyle name="Separador de milhares 17 4 2 2 2 2" xfId="4166"/>
    <cellStyle name="Separador de milhares 17 4 2 2 2 3" xfId="4167"/>
    <cellStyle name="Separador de milhares 17 4 2 2 3" xfId="4168"/>
    <cellStyle name="Separador de milhares 17 4 2 2 4" xfId="4169"/>
    <cellStyle name="Separador de milhares 17 4 2 3" xfId="4170"/>
    <cellStyle name="Separador de milhares 17 4 2 3 2" xfId="4171"/>
    <cellStyle name="Separador de milhares 17 4 2 3 3" xfId="4172"/>
    <cellStyle name="Separador de milhares 17 4 2 4" xfId="4173"/>
    <cellStyle name="Separador de milhares 17 4 2 5" xfId="4174"/>
    <cellStyle name="Separador de milhares 17 4 3" xfId="4175"/>
    <cellStyle name="Separador de milhares 17 4 3 2" xfId="4176"/>
    <cellStyle name="Separador de milhares 17 4 3 2 2" xfId="4177"/>
    <cellStyle name="Separador de milhares 17 4 3 2 2 2" xfId="4178"/>
    <cellStyle name="Separador de milhares 17 4 3 2 2 3" xfId="4179"/>
    <cellStyle name="Separador de milhares 17 4 3 2 3" xfId="4180"/>
    <cellStyle name="Separador de milhares 17 4 3 2 4" xfId="4181"/>
    <cellStyle name="Separador de milhares 17 4 3 3" xfId="4182"/>
    <cellStyle name="Separador de milhares 17 4 3 3 2" xfId="4183"/>
    <cellStyle name="Separador de milhares 17 4 3 3 3" xfId="4184"/>
    <cellStyle name="Separador de milhares 17 4 3 4" xfId="4185"/>
    <cellStyle name="Separador de milhares 17 4 3 5" xfId="4186"/>
    <cellStyle name="Separador de milhares 17 4 4" xfId="4187"/>
    <cellStyle name="Separador de milhares 17 4 4 2" xfId="4188"/>
    <cellStyle name="Separador de milhares 17 4 4 2 2" xfId="4189"/>
    <cellStyle name="Separador de milhares 17 4 4 2 3" xfId="4190"/>
    <cellStyle name="Separador de milhares 17 4 4 3" xfId="4191"/>
    <cellStyle name="Separador de milhares 17 4 4 4" xfId="4192"/>
    <cellStyle name="Separador de milhares 17 4 5" xfId="4193"/>
    <cellStyle name="Separador de milhares 17 4 5 2" xfId="4194"/>
    <cellStyle name="Separador de milhares 17 4 5 2 2" xfId="4195"/>
    <cellStyle name="Separador de milhares 17 4 5 2 3" xfId="4196"/>
    <cellStyle name="Separador de milhares 17 4 5 3" xfId="4197"/>
    <cellStyle name="Separador de milhares 17 4 5 4" xfId="4198"/>
    <cellStyle name="Separador de milhares 17 4 6" xfId="4199"/>
    <cellStyle name="Separador de milhares 17 4 6 2" xfId="4200"/>
    <cellStyle name="Separador de milhares 17 4 6 3" xfId="4201"/>
    <cellStyle name="Separador de milhares 17 4 7" xfId="4202"/>
    <cellStyle name="Separador de milhares 17 4 8" xfId="4203"/>
    <cellStyle name="Separador de milhares 17 5" xfId="4204"/>
    <cellStyle name="Separador de milhares 17 5 2" xfId="4205"/>
    <cellStyle name="Separador de milhares 17 5 2 2" xfId="4206"/>
    <cellStyle name="Separador de milhares 17 5 2 2 2" xfId="4207"/>
    <cellStyle name="Separador de milhares 17 5 2 2 2 2" xfId="4208"/>
    <cellStyle name="Separador de milhares 17 5 2 2 2 3" xfId="4209"/>
    <cellStyle name="Separador de milhares 17 5 2 2 3" xfId="4210"/>
    <cellStyle name="Separador de milhares 17 5 2 2 4" xfId="4211"/>
    <cellStyle name="Separador de milhares 17 5 2 3" xfId="4212"/>
    <cellStyle name="Separador de milhares 17 5 2 3 2" xfId="4213"/>
    <cellStyle name="Separador de milhares 17 5 2 3 3" xfId="4214"/>
    <cellStyle name="Separador de milhares 17 5 2 4" xfId="4215"/>
    <cellStyle name="Separador de milhares 17 5 2 5" xfId="4216"/>
    <cellStyle name="Separador de milhares 17 5 3" xfId="4217"/>
    <cellStyle name="Separador de milhares 17 5 3 2" xfId="4218"/>
    <cellStyle name="Separador de milhares 17 5 3 2 2" xfId="4219"/>
    <cellStyle name="Separador de milhares 17 5 3 2 2 2" xfId="4220"/>
    <cellStyle name="Separador de milhares 17 5 3 2 2 3" xfId="4221"/>
    <cellStyle name="Separador de milhares 17 5 3 2 3" xfId="4222"/>
    <cellStyle name="Separador de milhares 17 5 3 2 4" xfId="4223"/>
    <cellStyle name="Separador de milhares 17 5 3 3" xfId="4224"/>
    <cellStyle name="Separador de milhares 17 5 3 3 2" xfId="4225"/>
    <cellStyle name="Separador de milhares 17 5 3 3 3" xfId="4226"/>
    <cellStyle name="Separador de milhares 17 5 3 4" xfId="4227"/>
    <cellStyle name="Separador de milhares 17 5 3 5" xfId="4228"/>
    <cellStyle name="Separador de milhares 17 5 4" xfId="4229"/>
    <cellStyle name="Separador de milhares 17 5 4 2" xfId="4230"/>
    <cellStyle name="Separador de milhares 17 5 4 2 2" xfId="4231"/>
    <cellStyle name="Separador de milhares 17 5 4 2 3" xfId="4232"/>
    <cellStyle name="Separador de milhares 17 5 4 3" xfId="4233"/>
    <cellStyle name="Separador de milhares 17 5 4 4" xfId="4234"/>
    <cellStyle name="Separador de milhares 17 5 5" xfId="4235"/>
    <cellStyle name="Separador de milhares 17 5 5 2" xfId="4236"/>
    <cellStyle name="Separador de milhares 17 5 5 2 2" xfId="4237"/>
    <cellStyle name="Separador de milhares 17 5 5 2 3" xfId="4238"/>
    <cellStyle name="Separador de milhares 17 5 5 3" xfId="4239"/>
    <cellStyle name="Separador de milhares 17 5 5 4" xfId="4240"/>
    <cellStyle name="Separador de milhares 17 5 6" xfId="4241"/>
    <cellStyle name="Separador de milhares 17 5 6 2" xfId="4242"/>
    <cellStyle name="Separador de milhares 17 5 6 3" xfId="4243"/>
    <cellStyle name="Separador de milhares 17 5 7" xfId="4244"/>
    <cellStyle name="Separador de milhares 17 5 8" xfId="4245"/>
    <cellStyle name="Separador de milhares 17 6" xfId="4246"/>
    <cellStyle name="Separador de milhares 17 6 2" xfId="4247"/>
    <cellStyle name="Separador de milhares 17 6 2 2" xfId="4248"/>
    <cellStyle name="Separador de milhares 17 6 2 2 2" xfId="4249"/>
    <cellStyle name="Separador de milhares 17 6 2 2 2 2" xfId="4250"/>
    <cellStyle name="Separador de milhares 17 6 2 2 2 3" xfId="4251"/>
    <cellStyle name="Separador de milhares 17 6 2 2 3" xfId="4252"/>
    <cellStyle name="Separador de milhares 17 6 2 2 4" xfId="4253"/>
    <cellStyle name="Separador de milhares 17 6 2 3" xfId="4254"/>
    <cellStyle name="Separador de milhares 17 6 2 3 2" xfId="4255"/>
    <cellStyle name="Separador de milhares 17 6 2 3 3" xfId="4256"/>
    <cellStyle name="Separador de milhares 17 6 2 4" xfId="4257"/>
    <cellStyle name="Separador de milhares 17 6 2 5" xfId="4258"/>
    <cellStyle name="Separador de milhares 17 6 3" xfId="4259"/>
    <cellStyle name="Separador de milhares 17 6 3 2" xfId="4260"/>
    <cellStyle name="Separador de milhares 17 6 3 2 2" xfId="4261"/>
    <cellStyle name="Separador de milhares 17 6 3 2 2 2" xfId="4262"/>
    <cellStyle name="Separador de milhares 17 6 3 2 2 3" xfId="4263"/>
    <cellStyle name="Separador de milhares 17 6 3 2 3" xfId="4264"/>
    <cellStyle name="Separador de milhares 17 6 3 2 4" xfId="4265"/>
    <cellStyle name="Separador de milhares 17 6 3 3" xfId="4266"/>
    <cellStyle name="Separador de milhares 17 6 3 3 2" xfId="4267"/>
    <cellStyle name="Separador de milhares 17 6 3 3 3" xfId="4268"/>
    <cellStyle name="Separador de milhares 17 6 3 4" xfId="4269"/>
    <cellStyle name="Separador de milhares 17 6 3 5" xfId="4270"/>
    <cellStyle name="Separador de milhares 17 6 4" xfId="4271"/>
    <cellStyle name="Separador de milhares 17 6 4 2" xfId="4272"/>
    <cellStyle name="Separador de milhares 17 6 4 2 2" xfId="4273"/>
    <cellStyle name="Separador de milhares 17 6 4 2 3" xfId="4274"/>
    <cellStyle name="Separador de milhares 17 6 4 3" xfId="4275"/>
    <cellStyle name="Separador de milhares 17 6 4 4" xfId="4276"/>
    <cellStyle name="Separador de milhares 17 6 5" xfId="4277"/>
    <cellStyle name="Separador de milhares 17 6 5 2" xfId="4278"/>
    <cellStyle name="Separador de milhares 17 6 5 2 2" xfId="4279"/>
    <cellStyle name="Separador de milhares 17 6 5 2 3" xfId="4280"/>
    <cellStyle name="Separador de milhares 17 6 5 3" xfId="4281"/>
    <cellStyle name="Separador de milhares 17 6 5 4" xfId="4282"/>
    <cellStyle name="Separador de milhares 17 6 6" xfId="4283"/>
    <cellStyle name="Separador de milhares 17 6 6 2" xfId="4284"/>
    <cellStyle name="Separador de milhares 17 6 6 3" xfId="4285"/>
    <cellStyle name="Separador de milhares 17 6 7" xfId="4286"/>
    <cellStyle name="Separador de milhares 17 6 8" xfId="4287"/>
    <cellStyle name="Separador de milhares 17 7" xfId="4288"/>
    <cellStyle name="Separador de milhares 17 7 2" xfId="4289"/>
    <cellStyle name="Separador de milhares 17 7 2 2" xfId="4290"/>
    <cellStyle name="Separador de milhares 17 7 2 2 2" xfId="4291"/>
    <cellStyle name="Separador de milhares 17 7 2 2 2 2" xfId="4292"/>
    <cellStyle name="Separador de milhares 17 7 2 2 2 3" xfId="4293"/>
    <cellStyle name="Separador de milhares 17 7 2 2 3" xfId="4294"/>
    <cellStyle name="Separador de milhares 17 7 2 2 4" xfId="4295"/>
    <cellStyle name="Separador de milhares 17 7 2 3" xfId="4296"/>
    <cellStyle name="Separador de milhares 17 7 2 3 2" xfId="4297"/>
    <cellStyle name="Separador de milhares 17 7 2 3 3" xfId="4298"/>
    <cellStyle name="Separador de milhares 17 7 2 4" xfId="4299"/>
    <cellStyle name="Separador de milhares 17 7 2 5" xfId="4300"/>
    <cellStyle name="Separador de milhares 17 7 3" xfId="4301"/>
    <cellStyle name="Separador de milhares 17 7 3 2" xfId="4302"/>
    <cellStyle name="Separador de milhares 17 7 3 2 2" xfId="4303"/>
    <cellStyle name="Separador de milhares 17 7 3 2 2 2" xfId="4304"/>
    <cellStyle name="Separador de milhares 17 7 3 2 2 3" xfId="4305"/>
    <cellStyle name="Separador de milhares 17 7 3 2 3" xfId="4306"/>
    <cellStyle name="Separador de milhares 17 7 3 2 4" xfId="4307"/>
    <cellStyle name="Separador de milhares 17 7 3 3" xfId="4308"/>
    <cellStyle name="Separador de milhares 17 7 3 3 2" xfId="4309"/>
    <cellStyle name="Separador de milhares 17 7 3 3 3" xfId="4310"/>
    <cellStyle name="Separador de milhares 17 7 3 4" xfId="4311"/>
    <cellStyle name="Separador de milhares 17 7 3 5" xfId="4312"/>
    <cellStyle name="Separador de milhares 17 7 4" xfId="4313"/>
    <cellStyle name="Separador de milhares 17 7 4 2" xfId="4314"/>
    <cellStyle name="Separador de milhares 17 7 4 2 2" xfId="4315"/>
    <cellStyle name="Separador de milhares 17 7 4 2 3" xfId="4316"/>
    <cellStyle name="Separador de milhares 17 7 4 3" xfId="4317"/>
    <cellStyle name="Separador de milhares 17 7 4 4" xfId="4318"/>
    <cellStyle name="Separador de milhares 17 7 5" xfId="4319"/>
    <cellStyle name="Separador de milhares 17 7 5 2" xfId="4320"/>
    <cellStyle name="Separador de milhares 17 7 5 2 2" xfId="4321"/>
    <cellStyle name="Separador de milhares 17 7 5 2 3" xfId="4322"/>
    <cellStyle name="Separador de milhares 17 7 5 3" xfId="4323"/>
    <cellStyle name="Separador de milhares 17 7 5 4" xfId="4324"/>
    <cellStyle name="Separador de milhares 17 7 6" xfId="4325"/>
    <cellStyle name="Separador de milhares 17 7 6 2" xfId="4326"/>
    <cellStyle name="Separador de milhares 17 7 6 3" xfId="4327"/>
    <cellStyle name="Separador de milhares 17 7 7" xfId="4328"/>
    <cellStyle name="Separador de milhares 17 7 8" xfId="4329"/>
    <cellStyle name="Separador de milhares 17 8" xfId="4330"/>
    <cellStyle name="Separador de milhares 17 8 2" xfId="4331"/>
    <cellStyle name="Separador de milhares 17 8 2 2" xfId="4332"/>
    <cellStyle name="Separador de milhares 17 8 2 2 2" xfId="4333"/>
    <cellStyle name="Separador de milhares 17 8 2 2 2 2" xfId="4334"/>
    <cellStyle name="Separador de milhares 17 8 2 2 2 3" xfId="4335"/>
    <cellStyle name="Separador de milhares 17 8 2 2 3" xfId="4336"/>
    <cellStyle name="Separador de milhares 17 8 2 2 4" xfId="4337"/>
    <cellStyle name="Separador de milhares 17 8 2 3" xfId="4338"/>
    <cellStyle name="Separador de milhares 17 8 2 3 2" xfId="4339"/>
    <cellStyle name="Separador de milhares 17 8 2 3 3" xfId="4340"/>
    <cellStyle name="Separador de milhares 17 8 2 4" xfId="4341"/>
    <cellStyle name="Separador de milhares 17 8 2 5" xfId="4342"/>
    <cellStyle name="Separador de milhares 17 8 3" xfId="4343"/>
    <cellStyle name="Separador de milhares 17 8 3 2" xfId="4344"/>
    <cellStyle name="Separador de milhares 17 8 3 2 2" xfId="4345"/>
    <cellStyle name="Separador de milhares 17 8 3 2 2 2" xfId="4346"/>
    <cellStyle name="Separador de milhares 17 8 3 2 2 3" xfId="4347"/>
    <cellStyle name="Separador de milhares 17 8 3 2 3" xfId="4348"/>
    <cellStyle name="Separador de milhares 17 8 3 2 4" xfId="4349"/>
    <cellStyle name="Separador de milhares 17 8 3 3" xfId="4350"/>
    <cellStyle name="Separador de milhares 17 8 3 3 2" xfId="4351"/>
    <cellStyle name="Separador de milhares 17 8 3 3 3" xfId="4352"/>
    <cellStyle name="Separador de milhares 17 8 3 4" xfId="4353"/>
    <cellStyle name="Separador de milhares 17 8 3 5" xfId="4354"/>
    <cellStyle name="Separador de milhares 17 8 4" xfId="4355"/>
    <cellStyle name="Separador de milhares 17 8 4 2" xfId="4356"/>
    <cellStyle name="Separador de milhares 17 8 4 2 2" xfId="4357"/>
    <cellStyle name="Separador de milhares 17 8 4 2 3" xfId="4358"/>
    <cellStyle name="Separador de milhares 17 8 4 3" xfId="4359"/>
    <cellStyle name="Separador de milhares 17 8 4 4" xfId="4360"/>
    <cellStyle name="Separador de milhares 17 8 5" xfId="4361"/>
    <cellStyle name="Separador de milhares 17 8 5 2" xfId="4362"/>
    <cellStyle name="Separador de milhares 17 8 5 2 2" xfId="4363"/>
    <cellStyle name="Separador de milhares 17 8 5 2 3" xfId="4364"/>
    <cellStyle name="Separador de milhares 17 8 5 3" xfId="4365"/>
    <cellStyle name="Separador de milhares 17 8 5 4" xfId="4366"/>
    <cellStyle name="Separador de milhares 17 8 6" xfId="4367"/>
    <cellStyle name="Separador de milhares 17 8 6 2" xfId="4368"/>
    <cellStyle name="Separador de milhares 17 8 6 3" xfId="4369"/>
    <cellStyle name="Separador de milhares 17 8 7" xfId="4370"/>
    <cellStyle name="Separador de milhares 17 8 8" xfId="4371"/>
    <cellStyle name="Separador de milhares 17 9" xfId="4372"/>
    <cellStyle name="Separador de milhares 17 9 2" xfId="4373"/>
    <cellStyle name="Separador de milhares 17 9 2 2" xfId="4374"/>
    <cellStyle name="Separador de milhares 17 9 2 2 2" xfId="4375"/>
    <cellStyle name="Separador de milhares 17 9 2 2 2 2" xfId="4376"/>
    <cellStyle name="Separador de milhares 17 9 2 2 2 3" xfId="4377"/>
    <cellStyle name="Separador de milhares 17 9 2 2 3" xfId="4378"/>
    <cellStyle name="Separador de milhares 17 9 2 2 4" xfId="4379"/>
    <cellStyle name="Separador de milhares 17 9 2 3" xfId="4380"/>
    <cellStyle name="Separador de milhares 17 9 2 3 2" xfId="4381"/>
    <cellStyle name="Separador de milhares 17 9 2 3 3" xfId="4382"/>
    <cellStyle name="Separador de milhares 17 9 2 4" xfId="4383"/>
    <cellStyle name="Separador de milhares 17 9 2 5" xfId="4384"/>
    <cellStyle name="Separador de milhares 17 9 3" xfId="4385"/>
    <cellStyle name="Separador de milhares 17 9 3 2" xfId="4386"/>
    <cellStyle name="Separador de milhares 17 9 3 2 2" xfId="4387"/>
    <cellStyle name="Separador de milhares 17 9 3 2 2 2" xfId="4388"/>
    <cellStyle name="Separador de milhares 17 9 3 2 2 3" xfId="4389"/>
    <cellStyle name="Separador de milhares 17 9 3 2 3" xfId="4390"/>
    <cellStyle name="Separador de milhares 17 9 3 2 4" xfId="4391"/>
    <cellStyle name="Separador de milhares 17 9 3 3" xfId="4392"/>
    <cellStyle name="Separador de milhares 17 9 3 3 2" xfId="4393"/>
    <cellStyle name="Separador de milhares 17 9 3 3 3" xfId="4394"/>
    <cellStyle name="Separador de milhares 17 9 3 4" xfId="4395"/>
    <cellStyle name="Separador de milhares 17 9 3 5" xfId="4396"/>
    <cellStyle name="Separador de milhares 17 9 4" xfId="4397"/>
    <cellStyle name="Separador de milhares 17 9 4 2" xfId="4398"/>
    <cellStyle name="Separador de milhares 17 9 4 2 2" xfId="4399"/>
    <cellStyle name="Separador de milhares 17 9 4 2 3" xfId="4400"/>
    <cellStyle name="Separador de milhares 17 9 4 3" xfId="4401"/>
    <cellStyle name="Separador de milhares 17 9 4 4" xfId="4402"/>
    <cellStyle name="Separador de milhares 17 9 5" xfId="4403"/>
    <cellStyle name="Separador de milhares 17 9 5 2" xfId="4404"/>
    <cellStyle name="Separador de milhares 17 9 5 2 2" xfId="4405"/>
    <cellStyle name="Separador de milhares 17 9 5 2 3" xfId="4406"/>
    <cellStyle name="Separador de milhares 17 9 5 3" xfId="4407"/>
    <cellStyle name="Separador de milhares 17 9 5 4" xfId="4408"/>
    <cellStyle name="Separador de milhares 17 9 6" xfId="4409"/>
    <cellStyle name="Separador de milhares 17 9 6 2" xfId="4410"/>
    <cellStyle name="Separador de milhares 17 9 6 3" xfId="4411"/>
    <cellStyle name="Separador de milhares 17 9 7" xfId="4412"/>
    <cellStyle name="Separador de milhares 17 9 8" xfId="4413"/>
    <cellStyle name="Separador de milhares 18" xfId="4414"/>
    <cellStyle name="Separador de milhares 18 10" xfId="4415"/>
    <cellStyle name="Separador de milhares 18 10 2" xfId="4416"/>
    <cellStyle name="Separador de milhares 18 10 2 2" xfId="4417"/>
    <cellStyle name="Separador de milhares 18 10 2 2 2" xfId="4418"/>
    <cellStyle name="Separador de milhares 18 10 2 2 2 2" xfId="4419"/>
    <cellStyle name="Separador de milhares 18 10 2 2 2 3" xfId="4420"/>
    <cellStyle name="Separador de milhares 18 10 2 2 3" xfId="4421"/>
    <cellStyle name="Separador de milhares 18 10 2 2 4" xfId="4422"/>
    <cellStyle name="Separador de milhares 18 10 2 3" xfId="4423"/>
    <cellStyle name="Separador de milhares 18 10 2 3 2" xfId="4424"/>
    <cellStyle name="Separador de milhares 18 10 2 3 3" xfId="4425"/>
    <cellStyle name="Separador de milhares 18 10 2 4" xfId="4426"/>
    <cellStyle name="Separador de milhares 18 10 2 5" xfId="4427"/>
    <cellStyle name="Separador de milhares 18 10 3" xfId="4428"/>
    <cellStyle name="Separador de milhares 18 10 3 2" xfId="4429"/>
    <cellStyle name="Separador de milhares 18 10 3 2 2" xfId="4430"/>
    <cellStyle name="Separador de milhares 18 10 3 2 2 2" xfId="4431"/>
    <cellStyle name="Separador de milhares 18 10 3 2 2 3" xfId="4432"/>
    <cellStyle name="Separador de milhares 18 10 3 2 3" xfId="4433"/>
    <cellStyle name="Separador de milhares 18 10 3 2 4" xfId="4434"/>
    <cellStyle name="Separador de milhares 18 10 3 3" xfId="4435"/>
    <cellStyle name="Separador de milhares 18 10 3 3 2" xfId="4436"/>
    <cellStyle name="Separador de milhares 18 10 3 3 3" xfId="4437"/>
    <cellStyle name="Separador de milhares 18 10 3 4" xfId="4438"/>
    <cellStyle name="Separador de milhares 18 10 3 5" xfId="4439"/>
    <cellStyle name="Separador de milhares 18 10 4" xfId="4440"/>
    <cellStyle name="Separador de milhares 18 10 4 2" xfId="4441"/>
    <cellStyle name="Separador de milhares 18 10 4 2 2" xfId="4442"/>
    <cellStyle name="Separador de milhares 18 10 4 2 3" xfId="4443"/>
    <cellStyle name="Separador de milhares 18 10 4 3" xfId="4444"/>
    <cellStyle name="Separador de milhares 18 10 4 4" xfId="4445"/>
    <cellStyle name="Separador de milhares 18 10 5" xfId="4446"/>
    <cellStyle name="Separador de milhares 18 10 5 2" xfId="4447"/>
    <cellStyle name="Separador de milhares 18 10 5 2 2" xfId="4448"/>
    <cellStyle name="Separador de milhares 18 10 5 2 3" xfId="4449"/>
    <cellStyle name="Separador de milhares 18 10 5 3" xfId="4450"/>
    <cellStyle name="Separador de milhares 18 10 5 4" xfId="4451"/>
    <cellStyle name="Separador de milhares 18 10 6" xfId="4452"/>
    <cellStyle name="Separador de milhares 18 10 6 2" xfId="4453"/>
    <cellStyle name="Separador de milhares 18 10 6 3" xfId="4454"/>
    <cellStyle name="Separador de milhares 18 10 7" xfId="4455"/>
    <cellStyle name="Separador de milhares 18 10 8" xfId="4456"/>
    <cellStyle name="Separador de milhares 18 11" xfId="4457"/>
    <cellStyle name="Separador de milhares 18 11 2" xfId="4458"/>
    <cellStyle name="Separador de milhares 18 11 2 2" xfId="4459"/>
    <cellStyle name="Separador de milhares 18 11 2 2 2" xfId="4460"/>
    <cellStyle name="Separador de milhares 18 11 2 2 2 2" xfId="4461"/>
    <cellStyle name="Separador de milhares 18 11 2 2 2 3" xfId="4462"/>
    <cellStyle name="Separador de milhares 18 11 2 2 3" xfId="4463"/>
    <cellStyle name="Separador de milhares 18 11 2 2 4" xfId="4464"/>
    <cellStyle name="Separador de milhares 18 11 2 3" xfId="4465"/>
    <cellStyle name="Separador de milhares 18 11 2 3 2" xfId="4466"/>
    <cellStyle name="Separador de milhares 18 11 2 3 3" xfId="4467"/>
    <cellStyle name="Separador de milhares 18 11 2 4" xfId="4468"/>
    <cellStyle name="Separador de milhares 18 11 2 5" xfId="4469"/>
    <cellStyle name="Separador de milhares 18 11 3" xfId="4470"/>
    <cellStyle name="Separador de milhares 18 11 3 2" xfId="4471"/>
    <cellStyle name="Separador de milhares 18 11 3 2 2" xfId="4472"/>
    <cellStyle name="Separador de milhares 18 11 3 2 2 2" xfId="4473"/>
    <cellStyle name="Separador de milhares 18 11 3 2 2 3" xfId="4474"/>
    <cellStyle name="Separador de milhares 18 11 3 2 3" xfId="4475"/>
    <cellStyle name="Separador de milhares 18 11 3 2 4" xfId="4476"/>
    <cellStyle name="Separador de milhares 18 11 3 3" xfId="4477"/>
    <cellStyle name="Separador de milhares 18 11 3 3 2" xfId="4478"/>
    <cellStyle name="Separador de milhares 18 11 3 3 3" xfId="4479"/>
    <cellStyle name="Separador de milhares 18 11 3 4" xfId="4480"/>
    <cellStyle name="Separador de milhares 18 11 3 5" xfId="4481"/>
    <cellStyle name="Separador de milhares 18 11 4" xfId="4482"/>
    <cellStyle name="Separador de milhares 18 11 4 2" xfId="4483"/>
    <cellStyle name="Separador de milhares 18 11 4 2 2" xfId="4484"/>
    <cellStyle name="Separador de milhares 18 11 4 2 3" xfId="4485"/>
    <cellStyle name="Separador de milhares 18 11 4 3" xfId="4486"/>
    <cellStyle name="Separador de milhares 18 11 4 4" xfId="4487"/>
    <cellStyle name="Separador de milhares 18 11 5" xfId="4488"/>
    <cellStyle name="Separador de milhares 18 11 5 2" xfId="4489"/>
    <cellStyle name="Separador de milhares 18 11 5 2 2" xfId="4490"/>
    <cellStyle name="Separador de milhares 18 11 5 2 3" xfId="4491"/>
    <cellStyle name="Separador de milhares 18 11 5 3" xfId="4492"/>
    <cellStyle name="Separador de milhares 18 11 5 4" xfId="4493"/>
    <cellStyle name="Separador de milhares 18 11 6" xfId="4494"/>
    <cellStyle name="Separador de milhares 18 11 6 2" xfId="4495"/>
    <cellStyle name="Separador de milhares 18 11 6 3" xfId="4496"/>
    <cellStyle name="Separador de milhares 18 11 7" xfId="4497"/>
    <cellStyle name="Separador de milhares 18 11 8" xfId="4498"/>
    <cellStyle name="Separador de milhares 18 12" xfId="4499"/>
    <cellStyle name="Separador de milhares 18 12 2" xfId="4500"/>
    <cellStyle name="Separador de milhares 18 12 2 2" xfId="4501"/>
    <cellStyle name="Separador de milhares 18 12 2 2 2" xfId="4502"/>
    <cellStyle name="Separador de milhares 18 12 2 2 2 2" xfId="4503"/>
    <cellStyle name="Separador de milhares 18 12 2 2 2 3" xfId="4504"/>
    <cellStyle name="Separador de milhares 18 12 2 2 3" xfId="4505"/>
    <cellStyle name="Separador de milhares 18 12 2 2 4" xfId="4506"/>
    <cellStyle name="Separador de milhares 18 12 2 3" xfId="4507"/>
    <cellStyle name="Separador de milhares 18 12 2 3 2" xfId="4508"/>
    <cellStyle name="Separador de milhares 18 12 2 3 3" xfId="4509"/>
    <cellStyle name="Separador de milhares 18 12 2 4" xfId="4510"/>
    <cellStyle name="Separador de milhares 18 12 2 5" xfId="4511"/>
    <cellStyle name="Separador de milhares 18 12 3" xfId="4512"/>
    <cellStyle name="Separador de milhares 18 12 3 2" xfId="4513"/>
    <cellStyle name="Separador de milhares 18 12 3 2 2" xfId="4514"/>
    <cellStyle name="Separador de milhares 18 12 3 2 2 2" xfId="4515"/>
    <cellStyle name="Separador de milhares 18 12 3 2 2 3" xfId="4516"/>
    <cellStyle name="Separador de milhares 18 12 3 2 3" xfId="4517"/>
    <cellStyle name="Separador de milhares 18 12 3 2 4" xfId="4518"/>
    <cellStyle name="Separador de milhares 18 12 3 3" xfId="4519"/>
    <cellStyle name="Separador de milhares 18 12 3 3 2" xfId="4520"/>
    <cellStyle name="Separador de milhares 18 12 3 3 3" xfId="4521"/>
    <cellStyle name="Separador de milhares 18 12 3 4" xfId="4522"/>
    <cellStyle name="Separador de milhares 18 12 3 5" xfId="4523"/>
    <cellStyle name="Separador de milhares 18 12 4" xfId="4524"/>
    <cellStyle name="Separador de milhares 18 12 4 2" xfId="4525"/>
    <cellStyle name="Separador de milhares 18 12 4 2 2" xfId="4526"/>
    <cellStyle name="Separador de milhares 18 12 4 2 3" xfId="4527"/>
    <cellStyle name="Separador de milhares 18 12 4 3" xfId="4528"/>
    <cellStyle name="Separador de milhares 18 12 4 4" xfId="4529"/>
    <cellStyle name="Separador de milhares 18 12 5" xfId="4530"/>
    <cellStyle name="Separador de milhares 18 12 5 2" xfId="4531"/>
    <cellStyle name="Separador de milhares 18 12 5 2 2" xfId="4532"/>
    <cellStyle name="Separador de milhares 18 12 5 2 3" xfId="4533"/>
    <cellStyle name="Separador de milhares 18 12 5 3" xfId="4534"/>
    <cellStyle name="Separador de milhares 18 12 5 4" xfId="4535"/>
    <cellStyle name="Separador de milhares 18 12 6" xfId="4536"/>
    <cellStyle name="Separador de milhares 18 12 6 2" xfId="4537"/>
    <cellStyle name="Separador de milhares 18 12 6 3" xfId="4538"/>
    <cellStyle name="Separador de milhares 18 12 7" xfId="4539"/>
    <cellStyle name="Separador de milhares 18 12 8" xfId="4540"/>
    <cellStyle name="Separador de milhares 18 13" xfId="4541"/>
    <cellStyle name="Separador de milhares 18 13 2" xfId="4542"/>
    <cellStyle name="Separador de milhares 18 13 2 2" xfId="4543"/>
    <cellStyle name="Separador de milhares 18 13 2 2 2" xfId="4544"/>
    <cellStyle name="Separador de milhares 18 13 2 2 2 2" xfId="4545"/>
    <cellStyle name="Separador de milhares 18 13 2 2 2 3" xfId="4546"/>
    <cellStyle name="Separador de milhares 18 13 2 2 3" xfId="4547"/>
    <cellStyle name="Separador de milhares 18 13 2 2 4" xfId="4548"/>
    <cellStyle name="Separador de milhares 18 13 2 3" xfId="4549"/>
    <cellStyle name="Separador de milhares 18 13 2 3 2" xfId="4550"/>
    <cellStyle name="Separador de milhares 18 13 2 3 3" xfId="4551"/>
    <cellStyle name="Separador de milhares 18 13 2 4" xfId="4552"/>
    <cellStyle name="Separador de milhares 18 13 2 5" xfId="4553"/>
    <cellStyle name="Separador de milhares 18 13 3" xfId="4554"/>
    <cellStyle name="Separador de milhares 18 13 3 2" xfId="4555"/>
    <cellStyle name="Separador de milhares 18 13 3 2 2" xfId="4556"/>
    <cellStyle name="Separador de milhares 18 13 3 2 2 2" xfId="4557"/>
    <cellStyle name="Separador de milhares 18 13 3 2 2 3" xfId="4558"/>
    <cellStyle name="Separador de milhares 18 13 3 2 3" xfId="4559"/>
    <cellStyle name="Separador de milhares 18 13 3 2 4" xfId="4560"/>
    <cellStyle name="Separador de milhares 18 13 3 3" xfId="4561"/>
    <cellStyle name="Separador de milhares 18 13 3 3 2" xfId="4562"/>
    <cellStyle name="Separador de milhares 18 13 3 3 3" xfId="4563"/>
    <cellStyle name="Separador de milhares 18 13 3 4" xfId="4564"/>
    <cellStyle name="Separador de milhares 18 13 3 5" xfId="4565"/>
    <cellStyle name="Separador de milhares 18 13 4" xfId="4566"/>
    <cellStyle name="Separador de milhares 18 13 4 2" xfId="4567"/>
    <cellStyle name="Separador de milhares 18 13 4 2 2" xfId="4568"/>
    <cellStyle name="Separador de milhares 18 13 4 2 3" xfId="4569"/>
    <cellStyle name="Separador de milhares 18 13 4 3" xfId="4570"/>
    <cellStyle name="Separador de milhares 18 13 4 4" xfId="4571"/>
    <cellStyle name="Separador de milhares 18 13 5" xfId="4572"/>
    <cellStyle name="Separador de milhares 18 13 5 2" xfId="4573"/>
    <cellStyle name="Separador de milhares 18 13 5 2 2" xfId="4574"/>
    <cellStyle name="Separador de milhares 18 13 5 2 3" xfId="4575"/>
    <cellStyle name="Separador de milhares 18 13 5 3" xfId="4576"/>
    <cellStyle name="Separador de milhares 18 13 5 4" xfId="4577"/>
    <cellStyle name="Separador de milhares 18 13 6" xfId="4578"/>
    <cellStyle name="Separador de milhares 18 13 6 2" xfId="4579"/>
    <cellStyle name="Separador de milhares 18 13 6 3" xfId="4580"/>
    <cellStyle name="Separador de milhares 18 13 7" xfId="4581"/>
    <cellStyle name="Separador de milhares 18 13 8" xfId="4582"/>
    <cellStyle name="Separador de milhares 18 14" xfId="4583"/>
    <cellStyle name="Separador de milhares 18 14 2" xfId="4584"/>
    <cellStyle name="Separador de milhares 18 14 2 2" xfId="4585"/>
    <cellStyle name="Separador de milhares 18 14 2 2 2" xfId="4586"/>
    <cellStyle name="Separador de milhares 18 14 2 2 2 2" xfId="4587"/>
    <cellStyle name="Separador de milhares 18 14 2 2 2 3" xfId="4588"/>
    <cellStyle name="Separador de milhares 18 14 2 2 3" xfId="4589"/>
    <cellStyle name="Separador de milhares 18 14 2 2 4" xfId="4590"/>
    <cellStyle name="Separador de milhares 18 14 2 3" xfId="4591"/>
    <cellStyle name="Separador de milhares 18 14 2 3 2" xfId="4592"/>
    <cellStyle name="Separador de milhares 18 14 2 3 3" xfId="4593"/>
    <cellStyle name="Separador de milhares 18 14 2 4" xfId="4594"/>
    <cellStyle name="Separador de milhares 18 14 2 5" xfId="4595"/>
    <cellStyle name="Separador de milhares 18 14 3" xfId="4596"/>
    <cellStyle name="Separador de milhares 18 14 3 2" xfId="4597"/>
    <cellStyle name="Separador de milhares 18 14 3 2 2" xfId="4598"/>
    <cellStyle name="Separador de milhares 18 14 3 2 2 2" xfId="4599"/>
    <cellStyle name="Separador de milhares 18 14 3 2 2 3" xfId="4600"/>
    <cellStyle name="Separador de milhares 18 14 3 2 3" xfId="4601"/>
    <cellStyle name="Separador de milhares 18 14 3 2 4" xfId="4602"/>
    <cellStyle name="Separador de milhares 18 14 3 3" xfId="4603"/>
    <cellStyle name="Separador de milhares 18 14 3 3 2" xfId="4604"/>
    <cellStyle name="Separador de milhares 18 14 3 3 3" xfId="4605"/>
    <cellStyle name="Separador de milhares 18 14 3 4" xfId="4606"/>
    <cellStyle name="Separador de milhares 18 14 3 5" xfId="4607"/>
    <cellStyle name="Separador de milhares 18 14 4" xfId="4608"/>
    <cellStyle name="Separador de milhares 18 14 4 2" xfId="4609"/>
    <cellStyle name="Separador de milhares 18 14 4 2 2" xfId="4610"/>
    <cellStyle name="Separador de milhares 18 14 4 2 3" xfId="4611"/>
    <cellStyle name="Separador de milhares 18 14 4 3" xfId="4612"/>
    <cellStyle name="Separador de milhares 18 14 4 4" xfId="4613"/>
    <cellStyle name="Separador de milhares 18 14 5" xfId="4614"/>
    <cellStyle name="Separador de milhares 18 14 5 2" xfId="4615"/>
    <cellStyle name="Separador de milhares 18 14 5 2 2" xfId="4616"/>
    <cellStyle name="Separador de milhares 18 14 5 2 3" xfId="4617"/>
    <cellStyle name="Separador de milhares 18 14 5 3" xfId="4618"/>
    <cellStyle name="Separador de milhares 18 14 5 4" xfId="4619"/>
    <cellStyle name="Separador de milhares 18 14 6" xfId="4620"/>
    <cellStyle name="Separador de milhares 18 14 6 2" xfId="4621"/>
    <cellStyle name="Separador de milhares 18 14 6 3" xfId="4622"/>
    <cellStyle name="Separador de milhares 18 14 7" xfId="4623"/>
    <cellStyle name="Separador de milhares 18 14 8" xfId="4624"/>
    <cellStyle name="Separador de milhares 18 15" xfId="4625"/>
    <cellStyle name="Separador de milhares 18 15 2" xfId="4626"/>
    <cellStyle name="Separador de milhares 18 15 2 2" xfId="4627"/>
    <cellStyle name="Separador de milhares 18 15 2 2 2" xfId="4628"/>
    <cellStyle name="Separador de milhares 18 15 2 2 3" xfId="4629"/>
    <cellStyle name="Separador de milhares 18 15 2 3" xfId="4630"/>
    <cellStyle name="Separador de milhares 18 15 2 4" xfId="4631"/>
    <cellStyle name="Separador de milhares 18 15 3" xfId="4632"/>
    <cellStyle name="Separador de milhares 18 15 3 2" xfId="4633"/>
    <cellStyle name="Separador de milhares 18 15 3 3" xfId="4634"/>
    <cellStyle name="Separador de milhares 18 15 4" xfId="4635"/>
    <cellStyle name="Separador de milhares 18 15 5" xfId="4636"/>
    <cellStyle name="Separador de milhares 18 16" xfId="4637"/>
    <cellStyle name="Separador de milhares 18 16 2" xfId="4638"/>
    <cellStyle name="Separador de milhares 18 16 2 2" xfId="4639"/>
    <cellStyle name="Separador de milhares 18 16 2 2 2" xfId="4640"/>
    <cellStyle name="Separador de milhares 18 16 2 2 3" xfId="4641"/>
    <cellStyle name="Separador de milhares 18 16 2 3" xfId="4642"/>
    <cellStyle name="Separador de milhares 18 16 2 4" xfId="4643"/>
    <cellStyle name="Separador de milhares 18 16 3" xfId="4644"/>
    <cellStyle name="Separador de milhares 18 16 3 2" xfId="4645"/>
    <cellStyle name="Separador de milhares 18 16 3 3" xfId="4646"/>
    <cellStyle name="Separador de milhares 18 16 4" xfId="4647"/>
    <cellStyle name="Separador de milhares 18 16 5" xfId="4648"/>
    <cellStyle name="Separador de milhares 18 17" xfId="4649"/>
    <cellStyle name="Separador de milhares 18 17 2" xfId="4650"/>
    <cellStyle name="Separador de milhares 18 17 2 2" xfId="4651"/>
    <cellStyle name="Separador de milhares 18 17 2 3" xfId="4652"/>
    <cellStyle name="Separador de milhares 18 17 3" xfId="4653"/>
    <cellStyle name="Separador de milhares 18 17 4" xfId="4654"/>
    <cellStyle name="Separador de milhares 18 18" xfId="4655"/>
    <cellStyle name="Separador de milhares 18 18 2" xfId="4656"/>
    <cellStyle name="Separador de milhares 18 18 2 2" xfId="4657"/>
    <cellStyle name="Separador de milhares 18 18 2 3" xfId="4658"/>
    <cellStyle name="Separador de milhares 18 18 3" xfId="4659"/>
    <cellStyle name="Separador de milhares 18 18 4" xfId="4660"/>
    <cellStyle name="Separador de milhares 18 19" xfId="4661"/>
    <cellStyle name="Separador de milhares 18 19 2" xfId="4662"/>
    <cellStyle name="Separador de milhares 18 19 3" xfId="4663"/>
    <cellStyle name="Separador de milhares 18 2" xfId="4664"/>
    <cellStyle name="Separador de milhares 18 2 2" xfId="4665"/>
    <cellStyle name="Separador de milhares 18 2 2 2" xfId="4666"/>
    <cellStyle name="Separador de milhares 18 2 2 2 2" xfId="4667"/>
    <cellStyle name="Separador de milhares 18 2 2 2 2 2" xfId="4668"/>
    <cellStyle name="Separador de milhares 18 2 2 2 2 3" xfId="4669"/>
    <cellStyle name="Separador de milhares 18 2 2 2 3" xfId="4670"/>
    <cellStyle name="Separador de milhares 18 2 2 2 4" xfId="4671"/>
    <cellStyle name="Separador de milhares 18 2 2 3" xfId="4672"/>
    <cellStyle name="Separador de milhares 18 2 2 3 2" xfId="4673"/>
    <cellStyle name="Separador de milhares 18 2 2 3 3" xfId="4674"/>
    <cellStyle name="Separador de milhares 18 2 2 4" xfId="4675"/>
    <cellStyle name="Separador de milhares 18 2 2 5" xfId="4676"/>
    <cellStyle name="Separador de milhares 18 2 3" xfId="4677"/>
    <cellStyle name="Separador de milhares 18 2 3 2" xfId="4678"/>
    <cellStyle name="Separador de milhares 18 2 3 2 2" xfId="4679"/>
    <cellStyle name="Separador de milhares 18 2 3 2 2 2" xfId="4680"/>
    <cellStyle name="Separador de milhares 18 2 3 2 2 3" xfId="4681"/>
    <cellStyle name="Separador de milhares 18 2 3 2 3" xfId="4682"/>
    <cellStyle name="Separador de milhares 18 2 3 2 4" xfId="4683"/>
    <cellStyle name="Separador de milhares 18 2 3 3" xfId="4684"/>
    <cellStyle name="Separador de milhares 18 2 3 3 2" xfId="4685"/>
    <cellStyle name="Separador de milhares 18 2 3 3 3" xfId="4686"/>
    <cellStyle name="Separador de milhares 18 2 3 4" xfId="4687"/>
    <cellStyle name="Separador de milhares 18 2 3 5" xfId="4688"/>
    <cellStyle name="Separador de milhares 18 2 4" xfId="4689"/>
    <cellStyle name="Separador de milhares 18 2 4 2" xfId="4690"/>
    <cellStyle name="Separador de milhares 18 2 4 2 2" xfId="4691"/>
    <cellStyle name="Separador de milhares 18 2 4 2 3" xfId="4692"/>
    <cellStyle name="Separador de milhares 18 2 4 3" xfId="4693"/>
    <cellStyle name="Separador de milhares 18 2 4 4" xfId="4694"/>
    <cellStyle name="Separador de milhares 18 2 5" xfId="4695"/>
    <cellStyle name="Separador de milhares 18 2 5 2" xfId="4696"/>
    <cellStyle name="Separador de milhares 18 2 5 2 2" xfId="4697"/>
    <cellStyle name="Separador de milhares 18 2 5 2 3" xfId="4698"/>
    <cellStyle name="Separador de milhares 18 2 5 3" xfId="4699"/>
    <cellStyle name="Separador de milhares 18 2 5 4" xfId="4700"/>
    <cellStyle name="Separador de milhares 18 2 6" xfId="4701"/>
    <cellStyle name="Separador de milhares 18 2 6 2" xfId="4702"/>
    <cellStyle name="Separador de milhares 18 2 6 3" xfId="4703"/>
    <cellStyle name="Separador de milhares 18 2 7" xfId="4704"/>
    <cellStyle name="Separador de milhares 18 2 8" xfId="4705"/>
    <cellStyle name="Separador de milhares 18 20" xfId="4706"/>
    <cellStyle name="Separador de milhares 18 21" xfId="4707"/>
    <cellStyle name="Separador de milhares 18 3" xfId="4708"/>
    <cellStyle name="Separador de milhares 18 3 2" xfId="4709"/>
    <cellStyle name="Separador de milhares 18 3 2 2" xfId="4710"/>
    <cellStyle name="Separador de milhares 18 3 2 2 2" xfId="4711"/>
    <cellStyle name="Separador de milhares 18 3 2 2 2 2" xfId="4712"/>
    <cellStyle name="Separador de milhares 18 3 2 2 2 3" xfId="4713"/>
    <cellStyle name="Separador de milhares 18 3 2 2 3" xfId="4714"/>
    <cellStyle name="Separador de milhares 18 3 2 2 4" xfId="4715"/>
    <cellStyle name="Separador de milhares 18 3 2 3" xfId="4716"/>
    <cellStyle name="Separador de milhares 18 3 2 3 2" xfId="4717"/>
    <cellStyle name="Separador de milhares 18 3 2 3 3" xfId="4718"/>
    <cellStyle name="Separador de milhares 18 3 2 4" xfId="4719"/>
    <cellStyle name="Separador de milhares 18 3 2 5" xfId="4720"/>
    <cellStyle name="Separador de milhares 18 3 3" xfId="4721"/>
    <cellStyle name="Separador de milhares 18 3 3 2" xfId="4722"/>
    <cellStyle name="Separador de milhares 18 3 3 2 2" xfId="4723"/>
    <cellStyle name="Separador de milhares 18 3 3 2 2 2" xfId="4724"/>
    <cellStyle name="Separador de milhares 18 3 3 2 2 3" xfId="4725"/>
    <cellStyle name="Separador de milhares 18 3 3 2 3" xfId="4726"/>
    <cellStyle name="Separador de milhares 18 3 3 2 4" xfId="4727"/>
    <cellStyle name="Separador de milhares 18 3 3 3" xfId="4728"/>
    <cellStyle name="Separador de milhares 18 3 3 3 2" xfId="4729"/>
    <cellStyle name="Separador de milhares 18 3 3 3 3" xfId="4730"/>
    <cellStyle name="Separador de milhares 18 3 3 4" xfId="4731"/>
    <cellStyle name="Separador de milhares 18 3 3 5" xfId="4732"/>
    <cellStyle name="Separador de milhares 18 3 4" xfId="4733"/>
    <cellStyle name="Separador de milhares 18 3 4 2" xfId="4734"/>
    <cellStyle name="Separador de milhares 18 3 4 2 2" xfId="4735"/>
    <cellStyle name="Separador de milhares 18 3 4 2 3" xfId="4736"/>
    <cellStyle name="Separador de milhares 18 3 4 3" xfId="4737"/>
    <cellStyle name="Separador de milhares 18 3 4 4" xfId="4738"/>
    <cellStyle name="Separador de milhares 18 3 5" xfId="4739"/>
    <cellStyle name="Separador de milhares 18 3 5 2" xfId="4740"/>
    <cellStyle name="Separador de milhares 18 3 5 2 2" xfId="4741"/>
    <cellStyle name="Separador de milhares 18 3 5 2 3" xfId="4742"/>
    <cellStyle name="Separador de milhares 18 3 5 3" xfId="4743"/>
    <cellStyle name="Separador de milhares 18 3 5 4" xfId="4744"/>
    <cellStyle name="Separador de milhares 18 3 6" xfId="4745"/>
    <cellStyle name="Separador de milhares 18 3 6 2" xfId="4746"/>
    <cellStyle name="Separador de milhares 18 3 6 3" xfId="4747"/>
    <cellStyle name="Separador de milhares 18 3 7" xfId="4748"/>
    <cellStyle name="Separador de milhares 18 3 8" xfId="4749"/>
    <cellStyle name="Separador de milhares 18 4" xfId="4750"/>
    <cellStyle name="Separador de milhares 18 4 2" xfId="4751"/>
    <cellStyle name="Separador de milhares 18 4 2 2" xfId="4752"/>
    <cellStyle name="Separador de milhares 18 4 2 2 2" xfId="4753"/>
    <cellStyle name="Separador de milhares 18 4 2 2 2 2" xfId="4754"/>
    <cellStyle name="Separador de milhares 18 4 2 2 2 3" xfId="4755"/>
    <cellStyle name="Separador de milhares 18 4 2 2 3" xfId="4756"/>
    <cellStyle name="Separador de milhares 18 4 2 2 4" xfId="4757"/>
    <cellStyle name="Separador de milhares 18 4 2 3" xfId="4758"/>
    <cellStyle name="Separador de milhares 18 4 2 3 2" xfId="4759"/>
    <cellStyle name="Separador de milhares 18 4 2 3 3" xfId="4760"/>
    <cellStyle name="Separador de milhares 18 4 2 4" xfId="4761"/>
    <cellStyle name="Separador de milhares 18 4 2 5" xfId="4762"/>
    <cellStyle name="Separador de milhares 18 4 3" xfId="4763"/>
    <cellStyle name="Separador de milhares 18 4 3 2" xfId="4764"/>
    <cellStyle name="Separador de milhares 18 4 3 2 2" xfId="4765"/>
    <cellStyle name="Separador de milhares 18 4 3 2 2 2" xfId="4766"/>
    <cellStyle name="Separador de milhares 18 4 3 2 2 3" xfId="4767"/>
    <cellStyle name="Separador de milhares 18 4 3 2 3" xfId="4768"/>
    <cellStyle name="Separador de milhares 18 4 3 2 4" xfId="4769"/>
    <cellStyle name="Separador de milhares 18 4 3 3" xfId="4770"/>
    <cellStyle name="Separador de milhares 18 4 3 3 2" xfId="4771"/>
    <cellStyle name="Separador de milhares 18 4 3 3 3" xfId="4772"/>
    <cellStyle name="Separador de milhares 18 4 3 4" xfId="4773"/>
    <cellStyle name="Separador de milhares 18 4 3 5" xfId="4774"/>
    <cellStyle name="Separador de milhares 18 4 4" xfId="4775"/>
    <cellStyle name="Separador de milhares 18 4 4 2" xfId="4776"/>
    <cellStyle name="Separador de milhares 18 4 4 2 2" xfId="4777"/>
    <cellStyle name="Separador de milhares 18 4 4 2 3" xfId="4778"/>
    <cellStyle name="Separador de milhares 18 4 4 3" xfId="4779"/>
    <cellStyle name="Separador de milhares 18 4 4 4" xfId="4780"/>
    <cellStyle name="Separador de milhares 18 4 5" xfId="4781"/>
    <cellStyle name="Separador de milhares 18 4 5 2" xfId="4782"/>
    <cellStyle name="Separador de milhares 18 4 5 2 2" xfId="4783"/>
    <cellStyle name="Separador de milhares 18 4 5 2 3" xfId="4784"/>
    <cellStyle name="Separador de milhares 18 4 5 3" xfId="4785"/>
    <cellStyle name="Separador de milhares 18 4 5 4" xfId="4786"/>
    <cellStyle name="Separador de milhares 18 4 6" xfId="4787"/>
    <cellStyle name="Separador de milhares 18 4 6 2" xfId="4788"/>
    <cellStyle name="Separador de milhares 18 4 6 3" xfId="4789"/>
    <cellStyle name="Separador de milhares 18 4 7" xfId="4790"/>
    <cellStyle name="Separador de milhares 18 4 8" xfId="4791"/>
    <cellStyle name="Separador de milhares 18 5" xfId="4792"/>
    <cellStyle name="Separador de milhares 18 5 2" xfId="4793"/>
    <cellStyle name="Separador de milhares 18 5 2 2" xfId="4794"/>
    <cellStyle name="Separador de milhares 18 5 2 2 2" xfId="4795"/>
    <cellStyle name="Separador de milhares 18 5 2 2 2 2" xfId="4796"/>
    <cellStyle name="Separador de milhares 18 5 2 2 2 3" xfId="4797"/>
    <cellStyle name="Separador de milhares 18 5 2 2 3" xfId="4798"/>
    <cellStyle name="Separador de milhares 18 5 2 2 4" xfId="4799"/>
    <cellStyle name="Separador de milhares 18 5 2 3" xfId="4800"/>
    <cellStyle name="Separador de milhares 18 5 2 3 2" xfId="4801"/>
    <cellStyle name="Separador de milhares 18 5 2 3 3" xfId="4802"/>
    <cellStyle name="Separador de milhares 18 5 2 4" xfId="4803"/>
    <cellStyle name="Separador de milhares 18 5 2 5" xfId="4804"/>
    <cellStyle name="Separador de milhares 18 5 3" xfId="4805"/>
    <cellStyle name="Separador de milhares 18 5 3 2" xfId="4806"/>
    <cellStyle name="Separador de milhares 18 5 3 2 2" xfId="4807"/>
    <cellStyle name="Separador de milhares 18 5 3 2 2 2" xfId="4808"/>
    <cellStyle name="Separador de milhares 18 5 3 2 2 3" xfId="4809"/>
    <cellStyle name="Separador de milhares 18 5 3 2 3" xfId="4810"/>
    <cellStyle name="Separador de milhares 18 5 3 2 4" xfId="4811"/>
    <cellStyle name="Separador de milhares 18 5 3 3" xfId="4812"/>
    <cellStyle name="Separador de milhares 18 5 3 3 2" xfId="4813"/>
    <cellStyle name="Separador de milhares 18 5 3 3 3" xfId="4814"/>
    <cellStyle name="Separador de milhares 18 5 3 4" xfId="4815"/>
    <cellStyle name="Separador de milhares 18 5 3 5" xfId="4816"/>
    <cellStyle name="Separador de milhares 18 5 4" xfId="4817"/>
    <cellStyle name="Separador de milhares 18 5 4 2" xfId="4818"/>
    <cellStyle name="Separador de milhares 18 5 4 2 2" xfId="4819"/>
    <cellStyle name="Separador de milhares 18 5 4 2 3" xfId="4820"/>
    <cellStyle name="Separador de milhares 18 5 4 3" xfId="4821"/>
    <cellStyle name="Separador de milhares 18 5 4 4" xfId="4822"/>
    <cellStyle name="Separador de milhares 18 5 5" xfId="4823"/>
    <cellStyle name="Separador de milhares 18 5 5 2" xfId="4824"/>
    <cellStyle name="Separador de milhares 18 5 5 2 2" xfId="4825"/>
    <cellStyle name="Separador de milhares 18 5 5 2 3" xfId="4826"/>
    <cellStyle name="Separador de milhares 18 5 5 3" xfId="4827"/>
    <cellStyle name="Separador de milhares 18 5 5 4" xfId="4828"/>
    <cellStyle name="Separador de milhares 18 5 6" xfId="4829"/>
    <cellStyle name="Separador de milhares 18 5 6 2" xfId="4830"/>
    <cellStyle name="Separador de milhares 18 5 6 3" xfId="4831"/>
    <cellStyle name="Separador de milhares 18 5 7" xfId="4832"/>
    <cellStyle name="Separador de milhares 18 5 8" xfId="4833"/>
    <cellStyle name="Separador de milhares 18 6" xfId="4834"/>
    <cellStyle name="Separador de milhares 18 6 2" xfId="4835"/>
    <cellStyle name="Separador de milhares 18 6 2 2" xfId="4836"/>
    <cellStyle name="Separador de milhares 18 6 2 2 2" xfId="4837"/>
    <cellStyle name="Separador de milhares 18 6 2 2 2 2" xfId="4838"/>
    <cellStyle name="Separador de milhares 18 6 2 2 2 3" xfId="4839"/>
    <cellStyle name="Separador de milhares 18 6 2 2 3" xfId="4840"/>
    <cellStyle name="Separador de milhares 18 6 2 2 4" xfId="4841"/>
    <cellStyle name="Separador de milhares 18 6 2 3" xfId="4842"/>
    <cellStyle name="Separador de milhares 18 6 2 3 2" xfId="4843"/>
    <cellStyle name="Separador de milhares 18 6 2 3 3" xfId="4844"/>
    <cellStyle name="Separador de milhares 18 6 2 4" xfId="4845"/>
    <cellStyle name="Separador de milhares 18 6 2 5" xfId="4846"/>
    <cellStyle name="Separador de milhares 18 6 3" xfId="4847"/>
    <cellStyle name="Separador de milhares 18 6 3 2" xfId="4848"/>
    <cellStyle name="Separador de milhares 18 6 3 2 2" xfId="4849"/>
    <cellStyle name="Separador de milhares 18 6 3 2 2 2" xfId="4850"/>
    <cellStyle name="Separador de milhares 18 6 3 2 2 3" xfId="4851"/>
    <cellStyle name="Separador de milhares 18 6 3 2 3" xfId="4852"/>
    <cellStyle name="Separador de milhares 18 6 3 2 4" xfId="4853"/>
    <cellStyle name="Separador de milhares 18 6 3 3" xfId="4854"/>
    <cellStyle name="Separador de milhares 18 6 3 3 2" xfId="4855"/>
    <cellStyle name="Separador de milhares 18 6 3 3 3" xfId="4856"/>
    <cellStyle name="Separador de milhares 18 6 3 4" xfId="4857"/>
    <cellStyle name="Separador de milhares 18 6 3 5" xfId="4858"/>
    <cellStyle name="Separador de milhares 18 6 4" xfId="4859"/>
    <cellStyle name="Separador de milhares 18 6 4 2" xfId="4860"/>
    <cellStyle name="Separador de milhares 18 6 4 2 2" xfId="4861"/>
    <cellStyle name="Separador de milhares 18 6 4 2 3" xfId="4862"/>
    <cellStyle name="Separador de milhares 18 6 4 3" xfId="4863"/>
    <cellStyle name="Separador de milhares 18 6 4 4" xfId="4864"/>
    <cellStyle name="Separador de milhares 18 6 5" xfId="4865"/>
    <cellStyle name="Separador de milhares 18 6 5 2" xfId="4866"/>
    <cellStyle name="Separador de milhares 18 6 5 2 2" xfId="4867"/>
    <cellStyle name="Separador de milhares 18 6 5 2 3" xfId="4868"/>
    <cellStyle name="Separador de milhares 18 6 5 3" xfId="4869"/>
    <cellStyle name="Separador de milhares 18 6 5 4" xfId="4870"/>
    <cellStyle name="Separador de milhares 18 6 6" xfId="4871"/>
    <cellStyle name="Separador de milhares 18 6 6 2" xfId="4872"/>
    <cellStyle name="Separador de milhares 18 6 6 3" xfId="4873"/>
    <cellStyle name="Separador de milhares 18 6 7" xfId="4874"/>
    <cellStyle name="Separador de milhares 18 6 8" xfId="4875"/>
    <cellStyle name="Separador de milhares 18 7" xfId="4876"/>
    <cellStyle name="Separador de milhares 18 7 2" xfId="4877"/>
    <cellStyle name="Separador de milhares 18 7 2 2" xfId="4878"/>
    <cellStyle name="Separador de milhares 18 7 2 2 2" xfId="4879"/>
    <cellStyle name="Separador de milhares 18 7 2 2 2 2" xfId="4880"/>
    <cellStyle name="Separador de milhares 18 7 2 2 2 3" xfId="4881"/>
    <cellStyle name="Separador de milhares 18 7 2 2 3" xfId="4882"/>
    <cellStyle name="Separador de milhares 18 7 2 2 4" xfId="4883"/>
    <cellStyle name="Separador de milhares 18 7 2 3" xfId="4884"/>
    <cellStyle name="Separador de milhares 18 7 2 3 2" xfId="4885"/>
    <cellStyle name="Separador de milhares 18 7 2 3 3" xfId="4886"/>
    <cellStyle name="Separador de milhares 18 7 2 4" xfId="4887"/>
    <cellStyle name="Separador de milhares 18 7 2 5" xfId="4888"/>
    <cellStyle name="Separador de milhares 18 7 3" xfId="4889"/>
    <cellStyle name="Separador de milhares 18 7 3 2" xfId="4890"/>
    <cellStyle name="Separador de milhares 18 7 3 2 2" xfId="4891"/>
    <cellStyle name="Separador de milhares 18 7 3 2 2 2" xfId="4892"/>
    <cellStyle name="Separador de milhares 18 7 3 2 2 3" xfId="4893"/>
    <cellStyle name="Separador de milhares 18 7 3 2 3" xfId="4894"/>
    <cellStyle name="Separador de milhares 18 7 3 2 4" xfId="4895"/>
    <cellStyle name="Separador de milhares 18 7 3 3" xfId="4896"/>
    <cellStyle name="Separador de milhares 18 7 3 3 2" xfId="4897"/>
    <cellStyle name="Separador de milhares 18 7 3 3 3" xfId="4898"/>
    <cellStyle name="Separador de milhares 18 7 3 4" xfId="4899"/>
    <cellStyle name="Separador de milhares 18 7 3 5" xfId="4900"/>
    <cellStyle name="Separador de milhares 18 7 4" xfId="4901"/>
    <cellStyle name="Separador de milhares 18 7 4 2" xfId="4902"/>
    <cellStyle name="Separador de milhares 18 7 4 2 2" xfId="4903"/>
    <cellStyle name="Separador de milhares 18 7 4 2 3" xfId="4904"/>
    <cellStyle name="Separador de milhares 18 7 4 3" xfId="4905"/>
    <cellStyle name="Separador de milhares 18 7 4 4" xfId="4906"/>
    <cellStyle name="Separador de milhares 18 7 5" xfId="4907"/>
    <cellStyle name="Separador de milhares 18 7 5 2" xfId="4908"/>
    <cellStyle name="Separador de milhares 18 7 5 2 2" xfId="4909"/>
    <cellStyle name="Separador de milhares 18 7 5 2 3" xfId="4910"/>
    <cellStyle name="Separador de milhares 18 7 5 3" xfId="4911"/>
    <cellStyle name="Separador de milhares 18 7 5 4" xfId="4912"/>
    <cellStyle name="Separador de milhares 18 7 6" xfId="4913"/>
    <cellStyle name="Separador de milhares 18 7 6 2" xfId="4914"/>
    <cellStyle name="Separador de milhares 18 7 6 3" xfId="4915"/>
    <cellStyle name="Separador de milhares 18 7 7" xfId="4916"/>
    <cellStyle name="Separador de milhares 18 7 8" xfId="4917"/>
    <cellStyle name="Separador de milhares 18 8" xfId="4918"/>
    <cellStyle name="Separador de milhares 18 8 2" xfId="4919"/>
    <cellStyle name="Separador de milhares 18 8 2 2" xfId="4920"/>
    <cellStyle name="Separador de milhares 18 8 2 2 2" xfId="4921"/>
    <cellStyle name="Separador de milhares 18 8 2 2 2 2" xfId="4922"/>
    <cellStyle name="Separador de milhares 18 8 2 2 2 3" xfId="4923"/>
    <cellStyle name="Separador de milhares 18 8 2 2 3" xfId="4924"/>
    <cellStyle name="Separador de milhares 18 8 2 2 4" xfId="4925"/>
    <cellStyle name="Separador de milhares 18 8 2 3" xfId="4926"/>
    <cellStyle name="Separador de milhares 18 8 2 3 2" xfId="4927"/>
    <cellStyle name="Separador de milhares 18 8 2 3 3" xfId="4928"/>
    <cellStyle name="Separador de milhares 18 8 2 4" xfId="4929"/>
    <cellStyle name="Separador de milhares 18 8 2 5" xfId="4930"/>
    <cellStyle name="Separador de milhares 18 8 3" xfId="4931"/>
    <cellStyle name="Separador de milhares 18 8 3 2" xfId="4932"/>
    <cellStyle name="Separador de milhares 18 8 3 2 2" xfId="4933"/>
    <cellStyle name="Separador de milhares 18 8 3 2 2 2" xfId="4934"/>
    <cellStyle name="Separador de milhares 18 8 3 2 2 3" xfId="4935"/>
    <cellStyle name="Separador de milhares 18 8 3 2 3" xfId="4936"/>
    <cellStyle name="Separador de milhares 18 8 3 2 4" xfId="4937"/>
    <cellStyle name="Separador de milhares 18 8 3 3" xfId="4938"/>
    <cellStyle name="Separador de milhares 18 8 3 3 2" xfId="4939"/>
    <cellStyle name="Separador de milhares 18 8 3 3 3" xfId="4940"/>
    <cellStyle name="Separador de milhares 18 8 3 4" xfId="4941"/>
    <cellStyle name="Separador de milhares 18 8 3 5" xfId="4942"/>
    <cellStyle name="Separador de milhares 18 8 4" xfId="4943"/>
    <cellStyle name="Separador de milhares 18 8 4 2" xfId="4944"/>
    <cellStyle name="Separador de milhares 18 8 4 2 2" xfId="4945"/>
    <cellStyle name="Separador de milhares 18 8 4 2 3" xfId="4946"/>
    <cellStyle name="Separador de milhares 18 8 4 3" xfId="4947"/>
    <cellStyle name="Separador de milhares 18 8 4 4" xfId="4948"/>
    <cellStyle name="Separador de milhares 18 8 5" xfId="4949"/>
    <cellStyle name="Separador de milhares 18 8 5 2" xfId="4950"/>
    <cellStyle name="Separador de milhares 18 8 5 2 2" xfId="4951"/>
    <cellStyle name="Separador de milhares 18 8 5 2 3" xfId="4952"/>
    <cellStyle name="Separador de milhares 18 8 5 3" xfId="4953"/>
    <cellStyle name="Separador de milhares 18 8 5 4" xfId="4954"/>
    <cellStyle name="Separador de milhares 18 8 6" xfId="4955"/>
    <cellStyle name="Separador de milhares 18 8 6 2" xfId="4956"/>
    <cellStyle name="Separador de milhares 18 8 6 3" xfId="4957"/>
    <cellStyle name="Separador de milhares 18 8 7" xfId="4958"/>
    <cellStyle name="Separador de milhares 18 8 8" xfId="4959"/>
    <cellStyle name="Separador de milhares 18 9" xfId="4960"/>
    <cellStyle name="Separador de milhares 18 9 2" xfId="4961"/>
    <cellStyle name="Separador de milhares 18 9 2 2" xfId="4962"/>
    <cellStyle name="Separador de milhares 18 9 2 2 2" xfId="4963"/>
    <cellStyle name="Separador de milhares 18 9 2 2 2 2" xfId="4964"/>
    <cellStyle name="Separador de milhares 18 9 2 2 2 3" xfId="4965"/>
    <cellStyle name="Separador de milhares 18 9 2 2 3" xfId="4966"/>
    <cellStyle name="Separador de milhares 18 9 2 2 4" xfId="4967"/>
    <cellStyle name="Separador de milhares 18 9 2 3" xfId="4968"/>
    <cellStyle name="Separador de milhares 18 9 2 3 2" xfId="4969"/>
    <cellStyle name="Separador de milhares 18 9 2 3 3" xfId="4970"/>
    <cellStyle name="Separador de milhares 18 9 2 4" xfId="4971"/>
    <cellStyle name="Separador de milhares 18 9 2 5" xfId="4972"/>
    <cellStyle name="Separador de milhares 18 9 3" xfId="4973"/>
    <cellStyle name="Separador de milhares 18 9 3 2" xfId="4974"/>
    <cellStyle name="Separador de milhares 18 9 3 2 2" xfId="4975"/>
    <cellStyle name="Separador de milhares 18 9 3 2 2 2" xfId="4976"/>
    <cellStyle name="Separador de milhares 18 9 3 2 2 3" xfId="4977"/>
    <cellStyle name="Separador de milhares 18 9 3 2 3" xfId="4978"/>
    <cellStyle name="Separador de milhares 18 9 3 2 4" xfId="4979"/>
    <cellStyle name="Separador de milhares 18 9 3 3" xfId="4980"/>
    <cellStyle name="Separador de milhares 18 9 3 3 2" xfId="4981"/>
    <cellStyle name="Separador de milhares 18 9 3 3 3" xfId="4982"/>
    <cellStyle name="Separador de milhares 18 9 3 4" xfId="4983"/>
    <cellStyle name="Separador de milhares 18 9 3 5" xfId="4984"/>
    <cellStyle name="Separador de milhares 18 9 4" xfId="4985"/>
    <cellStyle name="Separador de milhares 18 9 4 2" xfId="4986"/>
    <cellStyle name="Separador de milhares 18 9 4 2 2" xfId="4987"/>
    <cellStyle name="Separador de milhares 18 9 4 2 3" xfId="4988"/>
    <cellStyle name="Separador de milhares 18 9 4 3" xfId="4989"/>
    <cellStyle name="Separador de milhares 18 9 4 4" xfId="4990"/>
    <cellStyle name="Separador de milhares 18 9 5" xfId="4991"/>
    <cellStyle name="Separador de milhares 18 9 5 2" xfId="4992"/>
    <cellStyle name="Separador de milhares 18 9 5 2 2" xfId="4993"/>
    <cellStyle name="Separador de milhares 18 9 5 2 3" xfId="4994"/>
    <cellStyle name="Separador de milhares 18 9 5 3" xfId="4995"/>
    <cellStyle name="Separador de milhares 18 9 5 4" xfId="4996"/>
    <cellStyle name="Separador de milhares 18 9 6" xfId="4997"/>
    <cellStyle name="Separador de milhares 18 9 6 2" xfId="4998"/>
    <cellStyle name="Separador de milhares 18 9 6 3" xfId="4999"/>
    <cellStyle name="Separador de milhares 18 9 7" xfId="5000"/>
    <cellStyle name="Separador de milhares 18 9 8" xfId="5001"/>
    <cellStyle name="Separador de milhares 19" xfId="5002"/>
    <cellStyle name="Separador de milhares 19 10" xfId="5003"/>
    <cellStyle name="Separador de milhares 19 10 2" xfId="5004"/>
    <cellStyle name="Separador de milhares 19 10 2 2" xfId="5005"/>
    <cellStyle name="Separador de milhares 19 10 2 2 2" xfId="5006"/>
    <cellStyle name="Separador de milhares 19 10 2 2 2 2" xfId="5007"/>
    <cellStyle name="Separador de milhares 19 10 2 2 2 3" xfId="5008"/>
    <cellStyle name="Separador de milhares 19 10 2 2 3" xfId="5009"/>
    <cellStyle name="Separador de milhares 19 10 2 2 4" xfId="5010"/>
    <cellStyle name="Separador de milhares 19 10 2 3" xfId="5011"/>
    <cellStyle name="Separador de milhares 19 10 2 3 2" xfId="5012"/>
    <cellStyle name="Separador de milhares 19 10 2 3 3" xfId="5013"/>
    <cellStyle name="Separador de milhares 19 10 2 4" xfId="5014"/>
    <cellStyle name="Separador de milhares 19 10 2 5" xfId="5015"/>
    <cellStyle name="Separador de milhares 19 10 3" xfId="5016"/>
    <cellStyle name="Separador de milhares 19 10 3 2" xfId="5017"/>
    <cellStyle name="Separador de milhares 19 10 3 2 2" xfId="5018"/>
    <cellStyle name="Separador de milhares 19 10 3 2 2 2" xfId="5019"/>
    <cellStyle name="Separador de milhares 19 10 3 2 2 3" xfId="5020"/>
    <cellStyle name="Separador de milhares 19 10 3 2 3" xfId="5021"/>
    <cellStyle name="Separador de milhares 19 10 3 2 4" xfId="5022"/>
    <cellStyle name="Separador de milhares 19 10 3 3" xfId="5023"/>
    <cellStyle name="Separador de milhares 19 10 3 3 2" xfId="5024"/>
    <cellStyle name="Separador de milhares 19 10 3 3 3" xfId="5025"/>
    <cellStyle name="Separador de milhares 19 10 3 4" xfId="5026"/>
    <cellStyle name="Separador de milhares 19 10 3 5" xfId="5027"/>
    <cellStyle name="Separador de milhares 19 10 4" xfId="5028"/>
    <cellStyle name="Separador de milhares 19 10 4 2" xfId="5029"/>
    <cellStyle name="Separador de milhares 19 10 4 2 2" xfId="5030"/>
    <cellStyle name="Separador de milhares 19 10 4 2 3" xfId="5031"/>
    <cellStyle name="Separador de milhares 19 10 4 3" xfId="5032"/>
    <cellStyle name="Separador de milhares 19 10 4 4" xfId="5033"/>
    <cellStyle name="Separador de milhares 19 10 5" xfId="5034"/>
    <cellStyle name="Separador de milhares 19 10 5 2" xfId="5035"/>
    <cellStyle name="Separador de milhares 19 10 5 2 2" xfId="5036"/>
    <cellStyle name="Separador de milhares 19 10 5 2 3" xfId="5037"/>
    <cellStyle name="Separador de milhares 19 10 5 3" xfId="5038"/>
    <cellStyle name="Separador de milhares 19 10 5 4" xfId="5039"/>
    <cellStyle name="Separador de milhares 19 10 6" xfId="5040"/>
    <cellStyle name="Separador de milhares 19 10 6 2" xfId="5041"/>
    <cellStyle name="Separador de milhares 19 10 6 3" xfId="5042"/>
    <cellStyle name="Separador de milhares 19 10 7" xfId="5043"/>
    <cellStyle name="Separador de milhares 19 10 8" xfId="5044"/>
    <cellStyle name="Separador de milhares 19 11" xfId="5045"/>
    <cellStyle name="Separador de milhares 19 11 2" xfId="5046"/>
    <cellStyle name="Separador de milhares 19 11 2 2" xfId="5047"/>
    <cellStyle name="Separador de milhares 19 11 2 2 2" xfId="5048"/>
    <cellStyle name="Separador de milhares 19 11 2 2 2 2" xfId="5049"/>
    <cellStyle name="Separador de milhares 19 11 2 2 2 3" xfId="5050"/>
    <cellStyle name="Separador de milhares 19 11 2 2 3" xfId="5051"/>
    <cellStyle name="Separador de milhares 19 11 2 2 4" xfId="5052"/>
    <cellStyle name="Separador de milhares 19 11 2 3" xfId="5053"/>
    <cellStyle name="Separador de milhares 19 11 2 3 2" xfId="5054"/>
    <cellStyle name="Separador de milhares 19 11 2 3 3" xfId="5055"/>
    <cellStyle name="Separador de milhares 19 11 2 4" xfId="5056"/>
    <cellStyle name="Separador de milhares 19 11 2 5" xfId="5057"/>
    <cellStyle name="Separador de milhares 19 11 3" xfId="5058"/>
    <cellStyle name="Separador de milhares 19 11 3 2" xfId="5059"/>
    <cellStyle name="Separador de milhares 19 11 3 2 2" xfId="5060"/>
    <cellStyle name="Separador de milhares 19 11 3 2 2 2" xfId="5061"/>
    <cellStyle name="Separador de milhares 19 11 3 2 2 3" xfId="5062"/>
    <cellStyle name="Separador de milhares 19 11 3 2 3" xfId="5063"/>
    <cellStyle name="Separador de milhares 19 11 3 2 4" xfId="5064"/>
    <cellStyle name="Separador de milhares 19 11 3 3" xfId="5065"/>
    <cellStyle name="Separador de milhares 19 11 3 3 2" xfId="5066"/>
    <cellStyle name="Separador de milhares 19 11 3 3 3" xfId="5067"/>
    <cellStyle name="Separador de milhares 19 11 3 4" xfId="5068"/>
    <cellStyle name="Separador de milhares 19 11 3 5" xfId="5069"/>
    <cellStyle name="Separador de milhares 19 11 4" xfId="5070"/>
    <cellStyle name="Separador de milhares 19 11 4 2" xfId="5071"/>
    <cellStyle name="Separador de milhares 19 11 4 2 2" xfId="5072"/>
    <cellStyle name="Separador de milhares 19 11 4 2 3" xfId="5073"/>
    <cellStyle name="Separador de milhares 19 11 4 3" xfId="5074"/>
    <cellStyle name="Separador de milhares 19 11 4 4" xfId="5075"/>
    <cellStyle name="Separador de milhares 19 11 5" xfId="5076"/>
    <cellStyle name="Separador de milhares 19 11 5 2" xfId="5077"/>
    <cellStyle name="Separador de milhares 19 11 5 2 2" xfId="5078"/>
    <cellStyle name="Separador de milhares 19 11 5 2 3" xfId="5079"/>
    <cellStyle name="Separador de milhares 19 11 5 3" xfId="5080"/>
    <cellStyle name="Separador de milhares 19 11 5 4" xfId="5081"/>
    <cellStyle name="Separador de milhares 19 11 6" xfId="5082"/>
    <cellStyle name="Separador de milhares 19 11 6 2" xfId="5083"/>
    <cellStyle name="Separador de milhares 19 11 6 3" xfId="5084"/>
    <cellStyle name="Separador de milhares 19 11 7" xfId="5085"/>
    <cellStyle name="Separador de milhares 19 11 8" xfId="5086"/>
    <cellStyle name="Separador de milhares 19 12" xfId="5087"/>
    <cellStyle name="Separador de milhares 19 12 2" xfId="5088"/>
    <cellStyle name="Separador de milhares 19 12 2 2" xfId="5089"/>
    <cellStyle name="Separador de milhares 19 12 2 2 2" xfId="5090"/>
    <cellStyle name="Separador de milhares 19 12 2 2 2 2" xfId="5091"/>
    <cellStyle name="Separador de milhares 19 12 2 2 2 3" xfId="5092"/>
    <cellStyle name="Separador de milhares 19 12 2 2 3" xfId="5093"/>
    <cellStyle name="Separador de milhares 19 12 2 2 4" xfId="5094"/>
    <cellStyle name="Separador de milhares 19 12 2 3" xfId="5095"/>
    <cellStyle name="Separador de milhares 19 12 2 3 2" xfId="5096"/>
    <cellStyle name="Separador de milhares 19 12 2 3 3" xfId="5097"/>
    <cellStyle name="Separador de milhares 19 12 2 4" xfId="5098"/>
    <cellStyle name="Separador de milhares 19 12 2 5" xfId="5099"/>
    <cellStyle name="Separador de milhares 19 12 3" xfId="5100"/>
    <cellStyle name="Separador de milhares 19 12 3 2" xfId="5101"/>
    <cellStyle name="Separador de milhares 19 12 3 2 2" xfId="5102"/>
    <cellStyle name="Separador de milhares 19 12 3 2 2 2" xfId="5103"/>
    <cellStyle name="Separador de milhares 19 12 3 2 2 3" xfId="5104"/>
    <cellStyle name="Separador de milhares 19 12 3 2 3" xfId="5105"/>
    <cellStyle name="Separador de milhares 19 12 3 2 4" xfId="5106"/>
    <cellStyle name="Separador de milhares 19 12 3 3" xfId="5107"/>
    <cellStyle name="Separador de milhares 19 12 3 3 2" xfId="5108"/>
    <cellStyle name="Separador de milhares 19 12 3 3 3" xfId="5109"/>
    <cellStyle name="Separador de milhares 19 12 3 4" xfId="5110"/>
    <cellStyle name="Separador de milhares 19 12 3 5" xfId="5111"/>
    <cellStyle name="Separador de milhares 19 12 4" xfId="5112"/>
    <cellStyle name="Separador de milhares 19 12 4 2" xfId="5113"/>
    <cellStyle name="Separador de milhares 19 12 4 2 2" xfId="5114"/>
    <cellStyle name="Separador de milhares 19 12 4 2 3" xfId="5115"/>
    <cellStyle name="Separador de milhares 19 12 4 3" xfId="5116"/>
    <cellStyle name="Separador de milhares 19 12 4 4" xfId="5117"/>
    <cellStyle name="Separador de milhares 19 12 5" xfId="5118"/>
    <cellStyle name="Separador de milhares 19 12 5 2" xfId="5119"/>
    <cellStyle name="Separador de milhares 19 12 5 2 2" xfId="5120"/>
    <cellStyle name="Separador de milhares 19 12 5 2 3" xfId="5121"/>
    <cellStyle name="Separador de milhares 19 12 5 3" xfId="5122"/>
    <cellStyle name="Separador de milhares 19 12 5 4" xfId="5123"/>
    <cellStyle name="Separador de milhares 19 12 6" xfId="5124"/>
    <cellStyle name="Separador de milhares 19 12 6 2" xfId="5125"/>
    <cellStyle name="Separador de milhares 19 12 6 3" xfId="5126"/>
    <cellStyle name="Separador de milhares 19 12 7" xfId="5127"/>
    <cellStyle name="Separador de milhares 19 12 8" xfId="5128"/>
    <cellStyle name="Separador de milhares 19 13" xfId="5129"/>
    <cellStyle name="Separador de milhares 19 13 2" xfId="5130"/>
    <cellStyle name="Separador de milhares 19 13 2 2" xfId="5131"/>
    <cellStyle name="Separador de milhares 19 13 2 2 2" xfId="5132"/>
    <cellStyle name="Separador de milhares 19 13 2 2 2 2" xfId="5133"/>
    <cellStyle name="Separador de milhares 19 13 2 2 2 3" xfId="5134"/>
    <cellStyle name="Separador de milhares 19 13 2 2 3" xfId="5135"/>
    <cellStyle name="Separador de milhares 19 13 2 2 4" xfId="5136"/>
    <cellStyle name="Separador de milhares 19 13 2 3" xfId="5137"/>
    <cellStyle name="Separador de milhares 19 13 2 3 2" xfId="5138"/>
    <cellStyle name="Separador de milhares 19 13 2 3 3" xfId="5139"/>
    <cellStyle name="Separador de milhares 19 13 2 4" xfId="5140"/>
    <cellStyle name="Separador de milhares 19 13 2 5" xfId="5141"/>
    <cellStyle name="Separador de milhares 19 13 3" xfId="5142"/>
    <cellStyle name="Separador de milhares 19 13 3 2" xfId="5143"/>
    <cellStyle name="Separador de milhares 19 13 3 2 2" xfId="5144"/>
    <cellStyle name="Separador de milhares 19 13 3 2 2 2" xfId="5145"/>
    <cellStyle name="Separador de milhares 19 13 3 2 2 3" xfId="5146"/>
    <cellStyle name="Separador de milhares 19 13 3 2 3" xfId="5147"/>
    <cellStyle name="Separador de milhares 19 13 3 2 4" xfId="5148"/>
    <cellStyle name="Separador de milhares 19 13 3 3" xfId="5149"/>
    <cellStyle name="Separador de milhares 19 13 3 3 2" xfId="5150"/>
    <cellStyle name="Separador de milhares 19 13 3 3 3" xfId="5151"/>
    <cellStyle name="Separador de milhares 19 13 3 4" xfId="5152"/>
    <cellStyle name="Separador de milhares 19 13 3 5" xfId="5153"/>
    <cellStyle name="Separador de milhares 19 13 4" xfId="5154"/>
    <cellStyle name="Separador de milhares 19 13 4 2" xfId="5155"/>
    <cellStyle name="Separador de milhares 19 13 4 2 2" xfId="5156"/>
    <cellStyle name="Separador de milhares 19 13 4 2 3" xfId="5157"/>
    <cellStyle name="Separador de milhares 19 13 4 3" xfId="5158"/>
    <cellStyle name="Separador de milhares 19 13 4 4" xfId="5159"/>
    <cellStyle name="Separador de milhares 19 13 5" xfId="5160"/>
    <cellStyle name="Separador de milhares 19 13 5 2" xfId="5161"/>
    <cellStyle name="Separador de milhares 19 13 5 2 2" xfId="5162"/>
    <cellStyle name="Separador de milhares 19 13 5 2 3" xfId="5163"/>
    <cellStyle name="Separador de milhares 19 13 5 3" xfId="5164"/>
    <cellStyle name="Separador de milhares 19 13 5 4" xfId="5165"/>
    <cellStyle name="Separador de milhares 19 13 6" xfId="5166"/>
    <cellStyle name="Separador de milhares 19 13 6 2" xfId="5167"/>
    <cellStyle name="Separador de milhares 19 13 6 3" xfId="5168"/>
    <cellStyle name="Separador de milhares 19 13 7" xfId="5169"/>
    <cellStyle name="Separador de milhares 19 13 8" xfId="5170"/>
    <cellStyle name="Separador de milhares 19 14" xfId="5171"/>
    <cellStyle name="Separador de milhares 19 14 2" xfId="5172"/>
    <cellStyle name="Separador de milhares 19 14 2 2" xfId="5173"/>
    <cellStyle name="Separador de milhares 19 14 2 2 2" xfId="5174"/>
    <cellStyle name="Separador de milhares 19 14 2 2 3" xfId="5175"/>
    <cellStyle name="Separador de milhares 19 14 2 3" xfId="5176"/>
    <cellStyle name="Separador de milhares 19 14 2 4" xfId="5177"/>
    <cellStyle name="Separador de milhares 19 14 3" xfId="5178"/>
    <cellStyle name="Separador de milhares 19 14 3 2" xfId="5179"/>
    <cellStyle name="Separador de milhares 19 14 3 3" xfId="5180"/>
    <cellStyle name="Separador de milhares 19 14 4" xfId="5181"/>
    <cellStyle name="Separador de milhares 19 14 5" xfId="5182"/>
    <cellStyle name="Separador de milhares 19 15" xfId="5183"/>
    <cellStyle name="Separador de milhares 19 15 2" xfId="5184"/>
    <cellStyle name="Separador de milhares 19 15 2 2" xfId="5185"/>
    <cellStyle name="Separador de milhares 19 15 2 2 2" xfId="5186"/>
    <cellStyle name="Separador de milhares 19 15 2 2 3" xfId="5187"/>
    <cellStyle name="Separador de milhares 19 15 2 3" xfId="5188"/>
    <cellStyle name="Separador de milhares 19 15 2 4" xfId="5189"/>
    <cellStyle name="Separador de milhares 19 15 3" xfId="5190"/>
    <cellStyle name="Separador de milhares 19 15 3 2" xfId="5191"/>
    <cellStyle name="Separador de milhares 19 15 3 3" xfId="5192"/>
    <cellStyle name="Separador de milhares 19 15 4" xfId="5193"/>
    <cellStyle name="Separador de milhares 19 15 5" xfId="5194"/>
    <cellStyle name="Separador de milhares 19 16" xfId="5195"/>
    <cellStyle name="Separador de milhares 19 16 2" xfId="5196"/>
    <cellStyle name="Separador de milhares 19 16 2 2" xfId="5197"/>
    <cellStyle name="Separador de milhares 19 16 2 3" xfId="5198"/>
    <cellStyle name="Separador de milhares 19 16 3" xfId="5199"/>
    <cellStyle name="Separador de milhares 19 16 4" xfId="5200"/>
    <cellStyle name="Separador de milhares 19 17" xfId="5201"/>
    <cellStyle name="Separador de milhares 19 17 2" xfId="5202"/>
    <cellStyle name="Separador de milhares 19 17 2 2" xfId="5203"/>
    <cellStyle name="Separador de milhares 19 17 2 3" xfId="5204"/>
    <cellStyle name="Separador de milhares 19 17 3" xfId="5205"/>
    <cellStyle name="Separador de milhares 19 17 4" xfId="5206"/>
    <cellStyle name="Separador de milhares 19 18" xfId="5207"/>
    <cellStyle name="Separador de milhares 19 18 2" xfId="5208"/>
    <cellStyle name="Separador de milhares 19 18 3" xfId="5209"/>
    <cellStyle name="Separador de milhares 19 19" xfId="5210"/>
    <cellStyle name="Separador de milhares 19 2" xfId="5211"/>
    <cellStyle name="Separador de milhares 19 2 2" xfId="5212"/>
    <cellStyle name="Separador de milhares 19 2 2 2" xfId="5213"/>
    <cellStyle name="Separador de milhares 19 2 2 2 2" xfId="5214"/>
    <cellStyle name="Separador de milhares 19 2 2 2 2 2" xfId="5215"/>
    <cellStyle name="Separador de milhares 19 2 2 2 2 3" xfId="5216"/>
    <cellStyle name="Separador de milhares 19 2 2 2 3" xfId="5217"/>
    <cellStyle name="Separador de milhares 19 2 2 2 4" xfId="5218"/>
    <cellStyle name="Separador de milhares 19 2 2 3" xfId="5219"/>
    <cellStyle name="Separador de milhares 19 2 2 3 2" xfId="5220"/>
    <cellStyle name="Separador de milhares 19 2 2 3 3" xfId="5221"/>
    <cellStyle name="Separador de milhares 19 2 2 4" xfId="5222"/>
    <cellStyle name="Separador de milhares 19 2 2 5" xfId="5223"/>
    <cellStyle name="Separador de milhares 19 2 3" xfId="5224"/>
    <cellStyle name="Separador de milhares 19 2 3 2" xfId="5225"/>
    <cellStyle name="Separador de milhares 19 2 3 2 2" xfId="5226"/>
    <cellStyle name="Separador de milhares 19 2 3 2 2 2" xfId="5227"/>
    <cellStyle name="Separador de milhares 19 2 3 2 2 3" xfId="5228"/>
    <cellStyle name="Separador de milhares 19 2 3 2 3" xfId="5229"/>
    <cellStyle name="Separador de milhares 19 2 3 2 4" xfId="5230"/>
    <cellStyle name="Separador de milhares 19 2 3 3" xfId="5231"/>
    <cellStyle name="Separador de milhares 19 2 3 3 2" xfId="5232"/>
    <cellStyle name="Separador de milhares 19 2 3 3 3" xfId="5233"/>
    <cellStyle name="Separador de milhares 19 2 3 4" xfId="5234"/>
    <cellStyle name="Separador de milhares 19 2 3 5" xfId="5235"/>
    <cellStyle name="Separador de milhares 19 2 4" xfId="5236"/>
    <cellStyle name="Separador de milhares 19 2 4 2" xfId="5237"/>
    <cellStyle name="Separador de milhares 19 2 4 2 2" xfId="5238"/>
    <cellStyle name="Separador de milhares 19 2 4 2 3" xfId="5239"/>
    <cellStyle name="Separador de milhares 19 2 4 3" xfId="5240"/>
    <cellStyle name="Separador de milhares 19 2 4 4" xfId="5241"/>
    <cellStyle name="Separador de milhares 19 2 5" xfId="5242"/>
    <cellStyle name="Separador de milhares 19 2 5 2" xfId="5243"/>
    <cellStyle name="Separador de milhares 19 2 5 2 2" xfId="5244"/>
    <cellStyle name="Separador de milhares 19 2 5 2 3" xfId="5245"/>
    <cellStyle name="Separador de milhares 19 2 5 3" xfId="5246"/>
    <cellStyle name="Separador de milhares 19 2 5 4" xfId="5247"/>
    <cellStyle name="Separador de milhares 19 2 6" xfId="5248"/>
    <cellStyle name="Separador de milhares 19 2 6 2" xfId="5249"/>
    <cellStyle name="Separador de milhares 19 2 6 3" xfId="5250"/>
    <cellStyle name="Separador de milhares 19 2 7" xfId="5251"/>
    <cellStyle name="Separador de milhares 19 2 8" xfId="5252"/>
    <cellStyle name="Separador de milhares 19 20" xfId="5253"/>
    <cellStyle name="Separador de milhares 19 3" xfId="5254"/>
    <cellStyle name="Separador de milhares 19 3 2" xfId="5255"/>
    <cellStyle name="Separador de milhares 19 3 2 2" xfId="5256"/>
    <cellStyle name="Separador de milhares 19 3 2 2 2" xfId="5257"/>
    <cellStyle name="Separador de milhares 19 3 2 2 2 2" xfId="5258"/>
    <cellStyle name="Separador de milhares 19 3 2 2 2 3" xfId="5259"/>
    <cellStyle name="Separador de milhares 19 3 2 2 3" xfId="5260"/>
    <cellStyle name="Separador de milhares 19 3 2 2 4" xfId="5261"/>
    <cellStyle name="Separador de milhares 19 3 2 3" xfId="5262"/>
    <cellStyle name="Separador de milhares 19 3 2 3 2" xfId="5263"/>
    <cellStyle name="Separador de milhares 19 3 2 3 3" xfId="5264"/>
    <cellStyle name="Separador de milhares 19 3 2 4" xfId="5265"/>
    <cellStyle name="Separador de milhares 19 3 2 5" xfId="5266"/>
    <cellStyle name="Separador de milhares 19 3 3" xfId="5267"/>
    <cellStyle name="Separador de milhares 19 3 3 2" xfId="5268"/>
    <cellStyle name="Separador de milhares 19 3 3 2 2" xfId="5269"/>
    <cellStyle name="Separador de milhares 19 3 3 2 2 2" xfId="5270"/>
    <cellStyle name="Separador de milhares 19 3 3 2 2 3" xfId="5271"/>
    <cellStyle name="Separador de milhares 19 3 3 2 3" xfId="5272"/>
    <cellStyle name="Separador de milhares 19 3 3 2 4" xfId="5273"/>
    <cellStyle name="Separador de milhares 19 3 3 3" xfId="5274"/>
    <cellStyle name="Separador de milhares 19 3 3 3 2" xfId="5275"/>
    <cellStyle name="Separador de milhares 19 3 3 3 3" xfId="5276"/>
    <cellStyle name="Separador de milhares 19 3 3 4" xfId="5277"/>
    <cellStyle name="Separador de milhares 19 3 3 5" xfId="5278"/>
    <cellStyle name="Separador de milhares 19 3 4" xfId="5279"/>
    <cellStyle name="Separador de milhares 19 3 4 2" xfId="5280"/>
    <cellStyle name="Separador de milhares 19 3 4 2 2" xfId="5281"/>
    <cellStyle name="Separador de milhares 19 3 4 2 3" xfId="5282"/>
    <cellStyle name="Separador de milhares 19 3 4 3" xfId="5283"/>
    <cellStyle name="Separador de milhares 19 3 4 4" xfId="5284"/>
    <cellStyle name="Separador de milhares 19 3 5" xfId="5285"/>
    <cellStyle name="Separador de milhares 19 3 5 2" xfId="5286"/>
    <cellStyle name="Separador de milhares 19 3 5 2 2" xfId="5287"/>
    <cellStyle name="Separador de milhares 19 3 5 2 3" xfId="5288"/>
    <cellStyle name="Separador de milhares 19 3 5 3" xfId="5289"/>
    <cellStyle name="Separador de milhares 19 3 5 4" xfId="5290"/>
    <cellStyle name="Separador de milhares 19 3 6" xfId="5291"/>
    <cellStyle name="Separador de milhares 19 3 6 2" xfId="5292"/>
    <cellStyle name="Separador de milhares 19 3 6 3" xfId="5293"/>
    <cellStyle name="Separador de milhares 19 3 7" xfId="5294"/>
    <cellStyle name="Separador de milhares 19 3 8" xfId="5295"/>
    <cellStyle name="Separador de milhares 19 4" xfId="5296"/>
    <cellStyle name="Separador de milhares 19 4 2" xfId="5297"/>
    <cellStyle name="Separador de milhares 19 4 2 2" xfId="5298"/>
    <cellStyle name="Separador de milhares 19 4 2 2 2" xfId="5299"/>
    <cellStyle name="Separador de milhares 19 4 2 2 2 2" xfId="5300"/>
    <cellStyle name="Separador de milhares 19 4 2 2 2 3" xfId="5301"/>
    <cellStyle name="Separador de milhares 19 4 2 2 3" xfId="5302"/>
    <cellStyle name="Separador de milhares 19 4 2 2 4" xfId="5303"/>
    <cellStyle name="Separador de milhares 19 4 2 3" xfId="5304"/>
    <cellStyle name="Separador de milhares 19 4 2 3 2" xfId="5305"/>
    <cellStyle name="Separador de milhares 19 4 2 3 3" xfId="5306"/>
    <cellStyle name="Separador de milhares 19 4 2 4" xfId="5307"/>
    <cellStyle name="Separador de milhares 19 4 2 5" xfId="5308"/>
    <cellStyle name="Separador de milhares 19 4 3" xfId="5309"/>
    <cellStyle name="Separador de milhares 19 4 3 2" xfId="5310"/>
    <cellStyle name="Separador de milhares 19 4 3 2 2" xfId="5311"/>
    <cellStyle name="Separador de milhares 19 4 3 2 2 2" xfId="5312"/>
    <cellStyle name="Separador de milhares 19 4 3 2 2 3" xfId="5313"/>
    <cellStyle name="Separador de milhares 19 4 3 2 3" xfId="5314"/>
    <cellStyle name="Separador de milhares 19 4 3 2 4" xfId="5315"/>
    <cellStyle name="Separador de milhares 19 4 3 3" xfId="5316"/>
    <cellStyle name="Separador de milhares 19 4 3 3 2" xfId="5317"/>
    <cellStyle name="Separador de milhares 19 4 3 3 3" xfId="5318"/>
    <cellStyle name="Separador de milhares 19 4 3 4" xfId="5319"/>
    <cellStyle name="Separador de milhares 19 4 3 5" xfId="5320"/>
    <cellStyle name="Separador de milhares 19 4 4" xfId="5321"/>
    <cellStyle name="Separador de milhares 19 4 4 2" xfId="5322"/>
    <cellStyle name="Separador de milhares 19 4 4 2 2" xfId="5323"/>
    <cellStyle name="Separador de milhares 19 4 4 2 3" xfId="5324"/>
    <cellStyle name="Separador de milhares 19 4 4 3" xfId="5325"/>
    <cellStyle name="Separador de milhares 19 4 4 4" xfId="5326"/>
    <cellStyle name="Separador de milhares 19 4 5" xfId="5327"/>
    <cellStyle name="Separador de milhares 19 4 5 2" xfId="5328"/>
    <cellStyle name="Separador de milhares 19 4 5 2 2" xfId="5329"/>
    <cellStyle name="Separador de milhares 19 4 5 2 3" xfId="5330"/>
    <cellStyle name="Separador de milhares 19 4 5 3" xfId="5331"/>
    <cellStyle name="Separador de milhares 19 4 5 4" xfId="5332"/>
    <cellStyle name="Separador de milhares 19 4 6" xfId="5333"/>
    <cellStyle name="Separador de milhares 19 4 6 2" xfId="5334"/>
    <cellStyle name="Separador de milhares 19 4 6 3" xfId="5335"/>
    <cellStyle name="Separador de milhares 19 4 7" xfId="5336"/>
    <cellStyle name="Separador de milhares 19 4 8" xfId="5337"/>
    <cellStyle name="Separador de milhares 19 5" xfId="5338"/>
    <cellStyle name="Separador de milhares 19 5 2" xfId="5339"/>
    <cellStyle name="Separador de milhares 19 5 2 2" xfId="5340"/>
    <cellStyle name="Separador de milhares 19 5 2 2 2" xfId="5341"/>
    <cellStyle name="Separador de milhares 19 5 2 2 2 2" xfId="5342"/>
    <cellStyle name="Separador de milhares 19 5 2 2 2 3" xfId="5343"/>
    <cellStyle name="Separador de milhares 19 5 2 2 3" xfId="5344"/>
    <cellStyle name="Separador de milhares 19 5 2 2 4" xfId="5345"/>
    <cellStyle name="Separador de milhares 19 5 2 3" xfId="5346"/>
    <cellStyle name="Separador de milhares 19 5 2 3 2" xfId="5347"/>
    <cellStyle name="Separador de milhares 19 5 2 3 3" xfId="5348"/>
    <cellStyle name="Separador de milhares 19 5 2 4" xfId="5349"/>
    <cellStyle name="Separador de milhares 19 5 2 5" xfId="5350"/>
    <cellStyle name="Separador de milhares 19 5 3" xfId="5351"/>
    <cellStyle name="Separador de milhares 19 5 3 2" xfId="5352"/>
    <cellStyle name="Separador de milhares 19 5 3 2 2" xfId="5353"/>
    <cellStyle name="Separador de milhares 19 5 3 2 2 2" xfId="5354"/>
    <cellStyle name="Separador de milhares 19 5 3 2 2 3" xfId="5355"/>
    <cellStyle name="Separador de milhares 19 5 3 2 3" xfId="5356"/>
    <cellStyle name="Separador de milhares 19 5 3 2 4" xfId="5357"/>
    <cellStyle name="Separador de milhares 19 5 3 3" xfId="5358"/>
    <cellStyle name="Separador de milhares 19 5 3 3 2" xfId="5359"/>
    <cellStyle name="Separador de milhares 19 5 3 3 3" xfId="5360"/>
    <cellStyle name="Separador de milhares 19 5 3 4" xfId="5361"/>
    <cellStyle name="Separador de milhares 19 5 3 5" xfId="5362"/>
    <cellStyle name="Separador de milhares 19 5 4" xfId="5363"/>
    <cellStyle name="Separador de milhares 19 5 4 2" xfId="5364"/>
    <cellStyle name="Separador de milhares 19 5 4 2 2" xfId="5365"/>
    <cellStyle name="Separador de milhares 19 5 4 2 3" xfId="5366"/>
    <cellStyle name="Separador de milhares 19 5 4 3" xfId="5367"/>
    <cellStyle name="Separador de milhares 19 5 4 4" xfId="5368"/>
    <cellStyle name="Separador de milhares 19 5 5" xfId="5369"/>
    <cellStyle name="Separador de milhares 19 5 5 2" xfId="5370"/>
    <cellStyle name="Separador de milhares 19 5 5 2 2" xfId="5371"/>
    <cellStyle name="Separador de milhares 19 5 5 2 3" xfId="5372"/>
    <cellStyle name="Separador de milhares 19 5 5 3" xfId="5373"/>
    <cellStyle name="Separador de milhares 19 5 5 4" xfId="5374"/>
    <cellStyle name="Separador de milhares 19 5 6" xfId="5375"/>
    <cellStyle name="Separador de milhares 19 5 6 2" xfId="5376"/>
    <cellStyle name="Separador de milhares 19 5 6 3" xfId="5377"/>
    <cellStyle name="Separador de milhares 19 5 7" xfId="5378"/>
    <cellStyle name="Separador de milhares 19 5 8" xfId="5379"/>
    <cellStyle name="Separador de milhares 19 6" xfId="5380"/>
    <cellStyle name="Separador de milhares 19 6 2" xfId="5381"/>
    <cellStyle name="Separador de milhares 19 6 2 2" xfId="5382"/>
    <cellStyle name="Separador de milhares 19 6 2 2 2" xfId="5383"/>
    <cellStyle name="Separador de milhares 19 6 2 2 2 2" xfId="5384"/>
    <cellStyle name="Separador de milhares 19 6 2 2 2 3" xfId="5385"/>
    <cellStyle name="Separador de milhares 19 6 2 2 3" xfId="5386"/>
    <cellStyle name="Separador de milhares 19 6 2 2 4" xfId="5387"/>
    <cellStyle name="Separador de milhares 19 6 2 3" xfId="5388"/>
    <cellStyle name="Separador de milhares 19 6 2 3 2" xfId="5389"/>
    <cellStyle name="Separador de milhares 19 6 2 3 3" xfId="5390"/>
    <cellStyle name="Separador de milhares 19 6 2 4" xfId="5391"/>
    <cellStyle name="Separador de milhares 19 6 2 5" xfId="5392"/>
    <cellStyle name="Separador de milhares 19 6 3" xfId="5393"/>
    <cellStyle name="Separador de milhares 19 6 3 2" xfId="5394"/>
    <cellStyle name="Separador de milhares 19 6 3 2 2" xfId="5395"/>
    <cellStyle name="Separador de milhares 19 6 3 2 2 2" xfId="5396"/>
    <cellStyle name="Separador de milhares 19 6 3 2 2 3" xfId="5397"/>
    <cellStyle name="Separador de milhares 19 6 3 2 3" xfId="5398"/>
    <cellStyle name="Separador de milhares 19 6 3 2 4" xfId="5399"/>
    <cellStyle name="Separador de milhares 19 6 3 3" xfId="5400"/>
    <cellStyle name="Separador de milhares 19 6 3 3 2" xfId="5401"/>
    <cellStyle name="Separador de milhares 19 6 3 3 3" xfId="5402"/>
    <cellStyle name="Separador de milhares 19 6 3 4" xfId="5403"/>
    <cellStyle name="Separador de milhares 19 6 3 5" xfId="5404"/>
    <cellStyle name="Separador de milhares 19 6 4" xfId="5405"/>
    <cellStyle name="Separador de milhares 19 6 4 2" xfId="5406"/>
    <cellStyle name="Separador de milhares 19 6 4 2 2" xfId="5407"/>
    <cellStyle name="Separador de milhares 19 6 4 2 3" xfId="5408"/>
    <cellStyle name="Separador de milhares 19 6 4 3" xfId="5409"/>
    <cellStyle name="Separador de milhares 19 6 4 4" xfId="5410"/>
    <cellStyle name="Separador de milhares 19 6 5" xfId="5411"/>
    <cellStyle name="Separador de milhares 19 6 5 2" xfId="5412"/>
    <cellStyle name="Separador de milhares 19 6 5 2 2" xfId="5413"/>
    <cellStyle name="Separador de milhares 19 6 5 2 3" xfId="5414"/>
    <cellStyle name="Separador de milhares 19 6 5 3" xfId="5415"/>
    <cellStyle name="Separador de milhares 19 6 5 4" xfId="5416"/>
    <cellStyle name="Separador de milhares 19 6 6" xfId="5417"/>
    <cellStyle name="Separador de milhares 19 6 6 2" xfId="5418"/>
    <cellStyle name="Separador de milhares 19 6 6 3" xfId="5419"/>
    <cellStyle name="Separador de milhares 19 6 7" xfId="5420"/>
    <cellStyle name="Separador de milhares 19 6 8" xfId="5421"/>
    <cellStyle name="Separador de milhares 19 7" xfId="5422"/>
    <cellStyle name="Separador de milhares 19 7 2" xfId="5423"/>
    <cellStyle name="Separador de milhares 19 7 2 2" xfId="5424"/>
    <cellStyle name="Separador de milhares 19 7 2 2 2" xfId="5425"/>
    <cellStyle name="Separador de milhares 19 7 2 2 2 2" xfId="5426"/>
    <cellStyle name="Separador de milhares 19 7 2 2 2 3" xfId="5427"/>
    <cellStyle name="Separador de milhares 19 7 2 2 3" xfId="5428"/>
    <cellStyle name="Separador de milhares 19 7 2 2 4" xfId="5429"/>
    <cellStyle name="Separador de milhares 19 7 2 3" xfId="5430"/>
    <cellStyle name="Separador de milhares 19 7 2 3 2" xfId="5431"/>
    <cellStyle name="Separador de milhares 19 7 2 3 3" xfId="5432"/>
    <cellStyle name="Separador de milhares 19 7 2 4" xfId="5433"/>
    <cellStyle name="Separador de milhares 19 7 2 5" xfId="5434"/>
    <cellStyle name="Separador de milhares 19 7 3" xfId="5435"/>
    <cellStyle name="Separador de milhares 19 7 3 2" xfId="5436"/>
    <cellStyle name="Separador de milhares 19 7 3 2 2" xfId="5437"/>
    <cellStyle name="Separador de milhares 19 7 3 2 2 2" xfId="5438"/>
    <cellStyle name="Separador de milhares 19 7 3 2 2 3" xfId="5439"/>
    <cellStyle name="Separador de milhares 19 7 3 2 3" xfId="5440"/>
    <cellStyle name="Separador de milhares 19 7 3 2 4" xfId="5441"/>
    <cellStyle name="Separador de milhares 19 7 3 3" xfId="5442"/>
    <cellStyle name="Separador de milhares 19 7 3 3 2" xfId="5443"/>
    <cellStyle name="Separador de milhares 19 7 3 3 3" xfId="5444"/>
    <cellStyle name="Separador de milhares 19 7 3 4" xfId="5445"/>
    <cellStyle name="Separador de milhares 19 7 3 5" xfId="5446"/>
    <cellStyle name="Separador de milhares 19 7 4" xfId="5447"/>
    <cellStyle name="Separador de milhares 19 7 4 2" xfId="5448"/>
    <cellStyle name="Separador de milhares 19 7 4 2 2" xfId="5449"/>
    <cellStyle name="Separador de milhares 19 7 4 2 3" xfId="5450"/>
    <cellStyle name="Separador de milhares 19 7 4 3" xfId="5451"/>
    <cellStyle name="Separador de milhares 19 7 4 4" xfId="5452"/>
    <cellStyle name="Separador de milhares 19 7 5" xfId="5453"/>
    <cellStyle name="Separador de milhares 19 7 5 2" xfId="5454"/>
    <cellStyle name="Separador de milhares 19 7 5 2 2" xfId="5455"/>
    <cellStyle name="Separador de milhares 19 7 5 2 3" xfId="5456"/>
    <cellStyle name="Separador de milhares 19 7 5 3" xfId="5457"/>
    <cellStyle name="Separador de milhares 19 7 5 4" xfId="5458"/>
    <cellStyle name="Separador de milhares 19 7 6" xfId="5459"/>
    <cellStyle name="Separador de milhares 19 7 6 2" xfId="5460"/>
    <cellStyle name="Separador de milhares 19 7 6 3" xfId="5461"/>
    <cellStyle name="Separador de milhares 19 7 7" xfId="5462"/>
    <cellStyle name="Separador de milhares 19 7 8" xfId="5463"/>
    <cellStyle name="Separador de milhares 19 8" xfId="5464"/>
    <cellStyle name="Separador de milhares 19 8 2" xfId="5465"/>
    <cellStyle name="Separador de milhares 19 8 2 2" xfId="5466"/>
    <cellStyle name="Separador de milhares 19 8 2 2 2" xfId="5467"/>
    <cellStyle name="Separador de milhares 19 8 2 2 2 2" xfId="5468"/>
    <cellStyle name="Separador de milhares 19 8 2 2 2 3" xfId="5469"/>
    <cellStyle name="Separador de milhares 19 8 2 2 3" xfId="5470"/>
    <cellStyle name="Separador de milhares 19 8 2 2 4" xfId="5471"/>
    <cellStyle name="Separador de milhares 19 8 2 3" xfId="5472"/>
    <cellStyle name="Separador de milhares 19 8 2 3 2" xfId="5473"/>
    <cellStyle name="Separador de milhares 19 8 2 3 3" xfId="5474"/>
    <cellStyle name="Separador de milhares 19 8 2 4" xfId="5475"/>
    <cellStyle name="Separador de milhares 19 8 2 5" xfId="5476"/>
    <cellStyle name="Separador de milhares 19 8 3" xfId="5477"/>
    <cellStyle name="Separador de milhares 19 8 3 2" xfId="5478"/>
    <cellStyle name="Separador de milhares 19 8 3 2 2" xfId="5479"/>
    <cellStyle name="Separador de milhares 19 8 3 2 2 2" xfId="5480"/>
    <cellStyle name="Separador de milhares 19 8 3 2 2 3" xfId="5481"/>
    <cellStyle name="Separador de milhares 19 8 3 2 3" xfId="5482"/>
    <cellStyle name="Separador de milhares 19 8 3 2 4" xfId="5483"/>
    <cellStyle name="Separador de milhares 19 8 3 3" xfId="5484"/>
    <cellStyle name="Separador de milhares 19 8 3 3 2" xfId="5485"/>
    <cellStyle name="Separador de milhares 19 8 3 3 3" xfId="5486"/>
    <cellStyle name="Separador de milhares 19 8 3 4" xfId="5487"/>
    <cellStyle name="Separador de milhares 19 8 3 5" xfId="5488"/>
    <cellStyle name="Separador de milhares 19 8 4" xfId="5489"/>
    <cellStyle name="Separador de milhares 19 8 4 2" xfId="5490"/>
    <cellStyle name="Separador de milhares 19 8 4 2 2" xfId="5491"/>
    <cellStyle name="Separador de milhares 19 8 4 2 3" xfId="5492"/>
    <cellStyle name="Separador de milhares 19 8 4 3" xfId="5493"/>
    <cellStyle name="Separador de milhares 19 8 4 4" xfId="5494"/>
    <cellStyle name="Separador de milhares 19 8 5" xfId="5495"/>
    <cellStyle name="Separador de milhares 19 8 5 2" xfId="5496"/>
    <cellStyle name="Separador de milhares 19 8 5 2 2" xfId="5497"/>
    <cellStyle name="Separador de milhares 19 8 5 2 3" xfId="5498"/>
    <cellStyle name="Separador de milhares 19 8 5 3" xfId="5499"/>
    <cellStyle name="Separador de milhares 19 8 5 4" xfId="5500"/>
    <cellStyle name="Separador de milhares 19 8 6" xfId="5501"/>
    <cellStyle name="Separador de milhares 19 8 6 2" xfId="5502"/>
    <cellStyle name="Separador de milhares 19 8 6 3" xfId="5503"/>
    <cellStyle name="Separador de milhares 19 8 7" xfId="5504"/>
    <cellStyle name="Separador de milhares 19 8 8" xfId="5505"/>
    <cellStyle name="Separador de milhares 19 9" xfId="5506"/>
    <cellStyle name="Separador de milhares 19 9 2" xfId="5507"/>
    <cellStyle name="Separador de milhares 19 9 2 2" xfId="5508"/>
    <cellStyle name="Separador de milhares 19 9 2 2 2" xfId="5509"/>
    <cellStyle name="Separador de milhares 19 9 2 2 2 2" xfId="5510"/>
    <cellStyle name="Separador de milhares 19 9 2 2 2 3" xfId="5511"/>
    <cellStyle name="Separador de milhares 19 9 2 2 3" xfId="5512"/>
    <cellStyle name="Separador de milhares 19 9 2 2 4" xfId="5513"/>
    <cellStyle name="Separador de milhares 19 9 2 3" xfId="5514"/>
    <cellStyle name="Separador de milhares 19 9 2 3 2" xfId="5515"/>
    <cellStyle name="Separador de milhares 19 9 2 3 3" xfId="5516"/>
    <cellStyle name="Separador de milhares 19 9 2 4" xfId="5517"/>
    <cellStyle name="Separador de milhares 19 9 2 5" xfId="5518"/>
    <cellStyle name="Separador de milhares 19 9 3" xfId="5519"/>
    <cellStyle name="Separador de milhares 19 9 3 2" xfId="5520"/>
    <cellStyle name="Separador de milhares 19 9 3 2 2" xfId="5521"/>
    <cellStyle name="Separador de milhares 19 9 3 2 2 2" xfId="5522"/>
    <cellStyle name="Separador de milhares 19 9 3 2 2 3" xfId="5523"/>
    <cellStyle name="Separador de milhares 19 9 3 2 3" xfId="5524"/>
    <cellStyle name="Separador de milhares 19 9 3 2 4" xfId="5525"/>
    <cellStyle name="Separador de milhares 19 9 3 3" xfId="5526"/>
    <cellStyle name="Separador de milhares 19 9 3 3 2" xfId="5527"/>
    <cellStyle name="Separador de milhares 19 9 3 3 3" xfId="5528"/>
    <cellStyle name="Separador de milhares 19 9 3 4" xfId="5529"/>
    <cellStyle name="Separador de milhares 19 9 3 5" xfId="5530"/>
    <cellStyle name="Separador de milhares 19 9 4" xfId="5531"/>
    <cellStyle name="Separador de milhares 19 9 4 2" xfId="5532"/>
    <cellStyle name="Separador de milhares 19 9 4 2 2" xfId="5533"/>
    <cellStyle name="Separador de milhares 19 9 4 2 3" xfId="5534"/>
    <cellStyle name="Separador de milhares 19 9 4 3" xfId="5535"/>
    <cellStyle name="Separador de milhares 19 9 4 4" xfId="5536"/>
    <cellStyle name="Separador de milhares 19 9 5" xfId="5537"/>
    <cellStyle name="Separador de milhares 19 9 5 2" xfId="5538"/>
    <cellStyle name="Separador de milhares 19 9 5 2 2" xfId="5539"/>
    <cellStyle name="Separador de milhares 19 9 5 2 3" xfId="5540"/>
    <cellStyle name="Separador de milhares 19 9 5 3" xfId="5541"/>
    <cellStyle name="Separador de milhares 19 9 5 4" xfId="5542"/>
    <cellStyle name="Separador de milhares 19 9 6" xfId="5543"/>
    <cellStyle name="Separador de milhares 19 9 6 2" xfId="5544"/>
    <cellStyle name="Separador de milhares 19 9 6 3" xfId="5545"/>
    <cellStyle name="Separador de milhares 19 9 7" xfId="5546"/>
    <cellStyle name="Separador de milhares 19 9 8" xfId="5547"/>
    <cellStyle name="Separador de milhares 2" xfId="5548"/>
    <cellStyle name="Separador de milhares 2 10" xfId="5549"/>
    <cellStyle name="Separador de milhares 2 11" xfId="5550"/>
    <cellStyle name="Separador de milhares 2 12" xfId="5551"/>
    <cellStyle name="Separador de milhares 2 2" xfId="5552"/>
    <cellStyle name="Separador de milhares 2 2 2" xfId="5553"/>
    <cellStyle name="Separador de milhares 2 2 2 2" xfId="5554"/>
    <cellStyle name="Separador de milhares 2 2 2 2 2" xfId="5555"/>
    <cellStyle name="Separador de milhares 2 2 2 2 2 2" xfId="5556"/>
    <cellStyle name="Separador de milhares 2 2 2 2 2 2 2" xfId="5557"/>
    <cellStyle name="Separador de milhares 2 2 2 2 2 3" xfId="5558"/>
    <cellStyle name="Separador de milhares 2 2 2 2 3" xfId="5559"/>
    <cellStyle name="Separador de milhares 2 2 2 2 4" xfId="5560"/>
    <cellStyle name="Separador de milhares 2 2 2 3" xfId="5561"/>
    <cellStyle name="Separador de milhares 2 2 2 3 2" xfId="5562"/>
    <cellStyle name="Separador de milhares 2 2 2 3 2 2" xfId="5563"/>
    <cellStyle name="Separador de milhares 2 2 2 3 2 3" xfId="5564"/>
    <cellStyle name="Separador de milhares 2 2 2 3 3" xfId="5565"/>
    <cellStyle name="Separador de milhares 2 2 2 3 4" xfId="5566"/>
    <cellStyle name="Separador de milhares 2 2 2 4" xfId="5567"/>
    <cellStyle name="Separador de milhares 2 2 2 4 2" xfId="5568"/>
    <cellStyle name="Separador de milhares 2 2 2 4 3" xfId="5569"/>
    <cellStyle name="Separador de milhares 2 2 2 5" xfId="5570"/>
    <cellStyle name="Separador de milhares 2 2 2 6" xfId="5571"/>
    <cellStyle name="Separador de milhares 2 2 3" xfId="5572"/>
    <cellStyle name="Separador de milhares 2 2 3 2" xfId="5573"/>
    <cellStyle name="Separador de milhares 2 2 3 2 2" xfId="5574"/>
    <cellStyle name="Separador de milhares 2 2 3 2 2 2" xfId="5575"/>
    <cellStyle name="Separador de milhares 2 2 3 2 3" xfId="5576"/>
    <cellStyle name="Separador de milhares 2 2 3 3" xfId="5577"/>
    <cellStyle name="Separador de milhares 2 2 4" xfId="5578"/>
    <cellStyle name="Separador de milhares 2 2 4 2" xfId="5579"/>
    <cellStyle name="Separador de milhares 2 2 4 2 2" xfId="5580"/>
    <cellStyle name="Separador de milhares 2 2 4 2 2 2" xfId="5581"/>
    <cellStyle name="Separador de milhares 2 2 4 2 2 2 2" xfId="5582"/>
    <cellStyle name="Separador de milhares 2 2 4 2 2 2 3" xfId="5583"/>
    <cellStyle name="Separador de milhares 2 2 4 2 2 3" xfId="5584"/>
    <cellStyle name="Separador de milhares 2 2 4 2 2 4" xfId="5585"/>
    <cellStyle name="Separador de milhares 2 2 4 2 3" xfId="5586"/>
    <cellStyle name="Separador de milhares 2 2 4 2 3 2" xfId="5587"/>
    <cellStyle name="Separador de milhares 2 2 4 2 3 3" xfId="5588"/>
    <cellStyle name="Separador de milhares 2 2 4 2 4" xfId="5589"/>
    <cellStyle name="Separador de milhares 2 2 4 2 5" xfId="5590"/>
    <cellStyle name="Separador de milhares 2 2 4 3" xfId="5591"/>
    <cellStyle name="Separador de milhares 2 2 4 3 2" xfId="5592"/>
    <cellStyle name="Separador de milhares 2 2 4 3 3" xfId="5593"/>
    <cellStyle name="Separador de milhares 2 2 4 4" xfId="5594"/>
    <cellStyle name="Separador de milhares 2 2 4 4 2" xfId="5595"/>
    <cellStyle name="Separador de milhares 2 2 4 4 3" xfId="5596"/>
    <cellStyle name="Separador de milhares 2 2 4 5" xfId="5597"/>
    <cellStyle name="Separador de milhares 2 2 4 6" xfId="5598"/>
    <cellStyle name="Separador de milhares 2 2 5" xfId="5599"/>
    <cellStyle name="Separador de milhares 2 2 5 2" xfId="5600"/>
    <cellStyle name="Separador de milhares 2 2 5 2 2" xfId="5601"/>
    <cellStyle name="Separador de milhares 2 2 5 2 3" xfId="5602"/>
    <cellStyle name="Separador de milhares 2 2 5 3" xfId="5603"/>
    <cellStyle name="Separador de milhares 2 2 5 4" xfId="5604"/>
    <cellStyle name="Separador de milhares 2 2 6" xfId="5605"/>
    <cellStyle name="Separador de milhares 2 2 6 2" xfId="5606"/>
    <cellStyle name="Separador de milhares 2 2 6 3" xfId="5607"/>
    <cellStyle name="Separador de milhares 2 2 7" xfId="5608"/>
    <cellStyle name="Separador de milhares 2 2 8" xfId="5609"/>
    <cellStyle name="Separador de milhares 2 2 9" xfId="5610"/>
    <cellStyle name="Separador de milhares 2 3" xfId="5611"/>
    <cellStyle name="Separador de milhares 2 3 2" xfId="5612"/>
    <cellStyle name="Separador de milhares 2 3 2 2" xfId="5613"/>
    <cellStyle name="Separador de milhares 2 3 2 3" xfId="5614"/>
    <cellStyle name="Separador de milhares 2 3 3" xfId="5615"/>
    <cellStyle name="Separador de milhares 2 3 4" xfId="5616"/>
    <cellStyle name="Separador de milhares 2 4" xfId="5617"/>
    <cellStyle name="Separador de milhares 2 4 2" xfId="5618"/>
    <cellStyle name="Separador de milhares 2 4 3" xfId="5619"/>
    <cellStyle name="Separador de milhares 2 5" xfId="5620"/>
    <cellStyle name="Separador de milhares 2 5 2" xfId="5621"/>
    <cellStyle name="Separador de milhares 2 5 3" xfId="5622"/>
    <cellStyle name="Separador de milhares 2 6" xfId="5623"/>
    <cellStyle name="Separador de milhares 2 6 2" xfId="5624"/>
    <cellStyle name="Separador de milhares 2 7" xfId="5625"/>
    <cellStyle name="Separador de milhares 2 8" xfId="5626"/>
    <cellStyle name="Separador de milhares 2 9" xfId="5627"/>
    <cellStyle name="Separador de milhares 2_Orçamento Global Sao Vicente e Cordeiros Final" xfId="5628"/>
    <cellStyle name="Separador de milhares 20" xfId="5629"/>
    <cellStyle name="Separador de milhares 20 10" xfId="5630"/>
    <cellStyle name="Separador de milhares 20 10 2" xfId="5631"/>
    <cellStyle name="Separador de milhares 20 10 2 2" xfId="5632"/>
    <cellStyle name="Separador de milhares 20 10 2 2 2" xfId="5633"/>
    <cellStyle name="Separador de milhares 20 10 2 2 2 2" xfId="5634"/>
    <cellStyle name="Separador de milhares 20 10 2 2 2 3" xfId="5635"/>
    <cellStyle name="Separador de milhares 20 10 2 2 3" xfId="5636"/>
    <cellStyle name="Separador de milhares 20 10 2 2 4" xfId="5637"/>
    <cellStyle name="Separador de milhares 20 10 2 3" xfId="5638"/>
    <cellStyle name="Separador de milhares 20 10 2 3 2" xfId="5639"/>
    <cellStyle name="Separador de milhares 20 10 2 3 3" xfId="5640"/>
    <cellStyle name="Separador de milhares 20 10 2 4" xfId="5641"/>
    <cellStyle name="Separador de milhares 20 10 2 5" xfId="5642"/>
    <cellStyle name="Separador de milhares 20 10 3" xfId="5643"/>
    <cellStyle name="Separador de milhares 20 10 3 2" xfId="5644"/>
    <cellStyle name="Separador de milhares 20 10 3 2 2" xfId="5645"/>
    <cellStyle name="Separador de milhares 20 10 3 2 2 2" xfId="5646"/>
    <cellStyle name="Separador de milhares 20 10 3 2 2 3" xfId="5647"/>
    <cellStyle name="Separador de milhares 20 10 3 2 3" xfId="5648"/>
    <cellStyle name="Separador de milhares 20 10 3 2 4" xfId="5649"/>
    <cellStyle name="Separador de milhares 20 10 3 3" xfId="5650"/>
    <cellStyle name="Separador de milhares 20 10 3 3 2" xfId="5651"/>
    <cellStyle name="Separador de milhares 20 10 3 3 3" xfId="5652"/>
    <cellStyle name="Separador de milhares 20 10 3 4" xfId="5653"/>
    <cellStyle name="Separador de milhares 20 10 3 5" xfId="5654"/>
    <cellStyle name="Separador de milhares 20 10 4" xfId="5655"/>
    <cellStyle name="Separador de milhares 20 10 4 2" xfId="5656"/>
    <cellStyle name="Separador de milhares 20 10 4 2 2" xfId="5657"/>
    <cellStyle name="Separador de milhares 20 10 4 2 3" xfId="5658"/>
    <cellStyle name="Separador de milhares 20 10 4 3" xfId="5659"/>
    <cellStyle name="Separador de milhares 20 10 4 4" xfId="5660"/>
    <cellStyle name="Separador de milhares 20 10 5" xfId="5661"/>
    <cellStyle name="Separador de milhares 20 10 5 2" xfId="5662"/>
    <cellStyle name="Separador de milhares 20 10 5 2 2" xfId="5663"/>
    <cellStyle name="Separador de milhares 20 10 5 2 3" xfId="5664"/>
    <cellStyle name="Separador de milhares 20 10 5 3" xfId="5665"/>
    <cellStyle name="Separador de milhares 20 10 5 4" xfId="5666"/>
    <cellStyle name="Separador de milhares 20 10 6" xfId="5667"/>
    <cellStyle name="Separador de milhares 20 10 6 2" xfId="5668"/>
    <cellStyle name="Separador de milhares 20 10 6 3" xfId="5669"/>
    <cellStyle name="Separador de milhares 20 10 7" xfId="5670"/>
    <cellStyle name="Separador de milhares 20 10 8" xfId="5671"/>
    <cellStyle name="Separador de milhares 20 11" xfId="5672"/>
    <cellStyle name="Separador de milhares 20 11 2" xfId="5673"/>
    <cellStyle name="Separador de milhares 20 11 2 2" xfId="5674"/>
    <cellStyle name="Separador de milhares 20 11 2 2 2" xfId="5675"/>
    <cellStyle name="Separador de milhares 20 11 2 2 2 2" xfId="5676"/>
    <cellStyle name="Separador de milhares 20 11 2 2 2 3" xfId="5677"/>
    <cellStyle name="Separador de milhares 20 11 2 2 3" xfId="5678"/>
    <cellStyle name="Separador de milhares 20 11 2 2 4" xfId="5679"/>
    <cellStyle name="Separador de milhares 20 11 2 3" xfId="5680"/>
    <cellStyle name="Separador de milhares 20 11 2 3 2" xfId="5681"/>
    <cellStyle name="Separador de milhares 20 11 2 3 3" xfId="5682"/>
    <cellStyle name="Separador de milhares 20 11 2 4" xfId="5683"/>
    <cellStyle name="Separador de milhares 20 11 2 5" xfId="5684"/>
    <cellStyle name="Separador de milhares 20 11 3" xfId="5685"/>
    <cellStyle name="Separador de milhares 20 11 3 2" xfId="5686"/>
    <cellStyle name="Separador de milhares 20 11 3 2 2" xfId="5687"/>
    <cellStyle name="Separador de milhares 20 11 3 2 2 2" xfId="5688"/>
    <cellStyle name="Separador de milhares 20 11 3 2 2 3" xfId="5689"/>
    <cellStyle name="Separador de milhares 20 11 3 2 3" xfId="5690"/>
    <cellStyle name="Separador de milhares 20 11 3 2 4" xfId="5691"/>
    <cellStyle name="Separador de milhares 20 11 3 3" xfId="5692"/>
    <cellStyle name="Separador de milhares 20 11 3 3 2" xfId="5693"/>
    <cellStyle name="Separador de milhares 20 11 3 3 3" xfId="5694"/>
    <cellStyle name="Separador de milhares 20 11 3 4" xfId="5695"/>
    <cellStyle name="Separador de milhares 20 11 3 5" xfId="5696"/>
    <cellStyle name="Separador de milhares 20 11 4" xfId="5697"/>
    <cellStyle name="Separador de milhares 20 11 4 2" xfId="5698"/>
    <cellStyle name="Separador de milhares 20 11 4 2 2" xfId="5699"/>
    <cellStyle name="Separador de milhares 20 11 4 2 3" xfId="5700"/>
    <cellStyle name="Separador de milhares 20 11 4 3" xfId="5701"/>
    <cellStyle name="Separador de milhares 20 11 4 4" xfId="5702"/>
    <cellStyle name="Separador de milhares 20 11 5" xfId="5703"/>
    <cellStyle name="Separador de milhares 20 11 5 2" xfId="5704"/>
    <cellStyle name="Separador de milhares 20 11 5 2 2" xfId="5705"/>
    <cellStyle name="Separador de milhares 20 11 5 2 3" xfId="5706"/>
    <cellStyle name="Separador de milhares 20 11 5 3" xfId="5707"/>
    <cellStyle name="Separador de milhares 20 11 5 4" xfId="5708"/>
    <cellStyle name="Separador de milhares 20 11 6" xfId="5709"/>
    <cellStyle name="Separador de milhares 20 11 6 2" xfId="5710"/>
    <cellStyle name="Separador de milhares 20 11 6 3" xfId="5711"/>
    <cellStyle name="Separador de milhares 20 11 7" xfId="5712"/>
    <cellStyle name="Separador de milhares 20 11 8" xfId="5713"/>
    <cellStyle name="Separador de milhares 20 12" xfId="5714"/>
    <cellStyle name="Separador de milhares 20 12 2" xfId="5715"/>
    <cellStyle name="Separador de milhares 20 12 2 2" xfId="5716"/>
    <cellStyle name="Separador de milhares 20 12 2 2 2" xfId="5717"/>
    <cellStyle name="Separador de milhares 20 12 2 2 2 2" xfId="5718"/>
    <cellStyle name="Separador de milhares 20 12 2 2 2 3" xfId="5719"/>
    <cellStyle name="Separador de milhares 20 12 2 2 3" xfId="5720"/>
    <cellStyle name="Separador de milhares 20 12 2 2 4" xfId="5721"/>
    <cellStyle name="Separador de milhares 20 12 2 3" xfId="5722"/>
    <cellStyle name="Separador de milhares 20 12 2 3 2" xfId="5723"/>
    <cellStyle name="Separador de milhares 20 12 2 3 3" xfId="5724"/>
    <cellStyle name="Separador de milhares 20 12 2 4" xfId="5725"/>
    <cellStyle name="Separador de milhares 20 12 2 5" xfId="5726"/>
    <cellStyle name="Separador de milhares 20 12 3" xfId="5727"/>
    <cellStyle name="Separador de milhares 20 12 3 2" xfId="5728"/>
    <cellStyle name="Separador de milhares 20 12 3 2 2" xfId="5729"/>
    <cellStyle name="Separador de milhares 20 12 3 2 2 2" xfId="5730"/>
    <cellStyle name="Separador de milhares 20 12 3 2 2 3" xfId="5731"/>
    <cellStyle name="Separador de milhares 20 12 3 2 3" xfId="5732"/>
    <cellStyle name="Separador de milhares 20 12 3 2 4" xfId="5733"/>
    <cellStyle name="Separador de milhares 20 12 3 3" xfId="5734"/>
    <cellStyle name="Separador de milhares 20 12 3 3 2" xfId="5735"/>
    <cellStyle name="Separador de milhares 20 12 3 3 3" xfId="5736"/>
    <cellStyle name="Separador de milhares 20 12 3 4" xfId="5737"/>
    <cellStyle name="Separador de milhares 20 12 3 5" xfId="5738"/>
    <cellStyle name="Separador de milhares 20 12 4" xfId="5739"/>
    <cellStyle name="Separador de milhares 20 12 4 2" xfId="5740"/>
    <cellStyle name="Separador de milhares 20 12 4 2 2" xfId="5741"/>
    <cellStyle name="Separador de milhares 20 12 4 2 3" xfId="5742"/>
    <cellStyle name="Separador de milhares 20 12 4 3" xfId="5743"/>
    <cellStyle name="Separador de milhares 20 12 4 4" xfId="5744"/>
    <cellStyle name="Separador de milhares 20 12 5" xfId="5745"/>
    <cellStyle name="Separador de milhares 20 12 5 2" xfId="5746"/>
    <cellStyle name="Separador de milhares 20 12 5 2 2" xfId="5747"/>
    <cellStyle name="Separador de milhares 20 12 5 2 3" xfId="5748"/>
    <cellStyle name="Separador de milhares 20 12 5 3" xfId="5749"/>
    <cellStyle name="Separador de milhares 20 12 5 4" xfId="5750"/>
    <cellStyle name="Separador de milhares 20 12 6" xfId="5751"/>
    <cellStyle name="Separador de milhares 20 12 6 2" xfId="5752"/>
    <cellStyle name="Separador de milhares 20 12 6 3" xfId="5753"/>
    <cellStyle name="Separador de milhares 20 12 7" xfId="5754"/>
    <cellStyle name="Separador de milhares 20 12 8" xfId="5755"/>
    <cellStyle name="Separador de milhares 20 13" xfId="5756"/>
    <cellStyle name="Separador de milhares 20 13 2" xfId="5757"/>
    <cellStyle name="Separador de milhares 20 13 2 2" xfId="5758"/>
    <cellStyle name="Separador de milhares 20 13 2 2 2" xfId="5759"/>
    <cellStyle name="Separador de milhares 20 13 2 2 3" xfId="5760"/>
    <cellStyle name="Separador de milhares 20 13 2 3" xfId="5761"/>
    <cellStyle name="Separador de milhares 20 13 2 4" xfId="5762"/>
    <cellStyle name="Separador de milhares 20 13 3" xfId="5763"/>
    <cellStyle name="Separador de milhares 20 13 3 2" xfId="5764"/>
    <cellStyle name="Separador de milhares 20 13 3 3" xfId="5765"/>
    <cellStyle name="Separador de milhares 20 13 4" xfId="5766"/>
    <cellStyle name="Separador de milhares 20 13 5" xfId="5767"/>
    <cellStyle name="Separador de milhares 20 14" xfId="5768"/>
    <cellStyle name="Separador de milhares 20 14 2" xfId="5769"/>
    <cellStyle name="Separador de milhares 20 14 2 2" xfId="5770"/>
    <cellStyle name="Separador de milhares 20 14 2 2 2" xfId="5771"/>
    <cellStyle name="Separador de milhares 20 14 2 2 3" xfId="5772"/>
    <cellStyle name="Separador de milhares 20 14 2 3" xfId="5773"/>
    <cellStyle name="Separador de milhares 20 14 2 4" xfId="5774"/>
    <cellStyle name="Separador de milhares 20 14 3" xfId="5775"/>
    <cellStyle name="Separador de milhares 20 14 3 2" xfId="5776"/>
    <cellStyle name="Separador de milhares 20 14 3 3" xfId="5777"/>
    <cellStyle name="Separador de milhares 20 14 4" xfId="5778"/>
    <cellStyle name="Separador de milhares 20 14 5" xfId="5779"/>
    <cellStyle name="Separador de milhares 20 15" xfId="5780"/>
    <cellStyle name="Separador de milhares 20 15 2" xfId="5781"/>
    <cellStyle name="Separador de milhares 20 15 2 2" xfId="5782"/>
    <cellStyle name="Separador de milhares 20 15 2 3" xfId="5783"/>
    <cellStyle name="Separador de milhares 20 15 3" xfId="5784"/>
    <cellStyle name="Separador de milhares 20 15 4" xfId="5785"/>
    <cellStyle name="Separador de milhares 20 16" xfId="5786"/>
    <cellStyle name="Separador de milhares 20 16 2" xfId="5787"/>
    <cellStyle name="Separador de milhares 20 16 2 2" xfId="5788"/>
    <cellStyle name="Separador de milhares 20 16 2 3" xfId="5789"/>
    <cellStyle name="Separador de milhares 20 16 3" xfId="5790"/>
    <cellStyle name="Separador de milhares 20 16 4" xfId="5791"/>
    <cellStyle name="Separador de milhares 20 17" xfId="5792"/>
    <cellStyle name="Separador de milhares 20 17 2" xfId="5793"/>
    <cellStyle name="Separador de milhares 20 17 3" xfId="5794"/>
    <cellStyle name="Separador de milhares 20 18" xfId="5795"/>
    <cellStyle name="Separador de milhares 20 19" xfId="5796"/>
    <cellStyle name="Separador de milhares 20 2" xfId="5797"/>
    <cellStyle name="Separador de milhares 20 2 2" xfId="5798"/>
    <cellStyle name="Separador de milhares 20 2 2 2" xfId="5799"/>
    <cellStyle name="Separador de milhares 20 2 2 2 2" xfId="5800"/>
    <cellStyle name="Separador de milhares 20 2 2 2 2 2" xfId="5801"/>
    <cellStyle name="Separador de milhares 20 2 2 2 2 3" xfId="5802"/>
    <cellStyle name="Separador de milhares 20 2 2 2 3" xfId="5803"/>
    <cellStyle name="Separador de milhares 20 2 2 2 4" xfId="5804"/>
    <cellStyle name="Separador de milhares 20 2 2 3" xfId="5805"/>
    <cellStyle name="Separador de milhares 20 2 2 3 2" xfId="5806"/>
    <cellStyle name="Separador de milhares 20 2 2 3 3" xfId="5807"/>
    <cellStyle name="Separador de milhares 20 2 2 4" xfId="5808"/>
    <cellStyle name="Separador de milhares 20 2 2 5" xfId="5809"/>
    <cellStyle name="Separador de milhares 20 2 3" xfId="5810"/>
    <cellStyle name="Separador de milhares 20 2 3 2" xfId="5811"/>
    <cellStyle name="Separador de milhares 20 2 3 2 2" xfId="5812"/>
    <cellStyle name="Separador de milhares 20 2 3 2 2 2" xfId="5813"/>
    <cellStyle name="Separador de milhares 20 2 3 2 2 3" xfId="5814"/>
    <cellStyle name="Separador de milhares 20 2 3 2 3" xfId="5815"/>
    <cellStyle name="Separador de milhares 20 2 3 2 4" xfId="5816"/>
    <cellStyle name="Separador de milhares 20 2 3 3" xfId="5817"/>
    <cellStyle name="Separador de milhares 20 2 3 3 2" xfId="5818"/>
    <cellStyle name="Separador de milhares 20 2 3 3 3" xfId="5819"/>
    <cellStyle name="Separador de milhares 20 2 3 4" xfId="5820"/>
    <cellStyle name="Separador de milhares 20 2 3 5" xfId="5821"/>
    <cellStyle name="Separador de milhares 20 2 4" xfId="5822"/>
    <cellStyle name="Separador de milhares 20 2 4 2" xfId="5823"/>
    <cellStyle name="Separador de milhares 20 2 4 2 2" xfId="5824"/>
    <cellStyle name="Separador de milhares 20 2 4 2 3" xfId="5825"/>
    <cellStyle name="Separador de milhares 20 2 4 3" xfId="5826"/>
    <cellStyle name="Separador de milhares 20 2 4 4" xfId="5827"/>
    <cellStyle name="Separador de milhares 20 2 5" xfId="5828"/>
    <cellStyle name="Separador de milhares 20 2 5 2" xfId="5829"/>
    <cellStyle name="Separador de milhares 20 2 5 2 2" xfId="5830"/>
    <cellStyle name="Separador de milhares 20 2 5 2 3" xfId="5831"/>
    <cellStyle name="Separador de milhares 20 2 5 3" xfId="5832"/>
    <cellStyle name="Separador de milhares 20 2 5 4" xfId="5833"/>
    <cellStyle name="Separador de milhares 20 2 6" xfId="5834"/>
    <cellStyle name="Separador de milhares 20 2 6 2" xfId="5835"/>
    <cellStyle name="Separador de milhares 20 2 6 3" xfId="5836"/>
    <cellStyle name="Separador de milhares 20 2 7" xfId="5837"/>
    <cellStyle name="Separador de milhares 20 2 8" xfId="5838"/>
    <cellStyle name="Separador de milhares 20 3" xfId="5839"/>
    <cellStyle name="Separador de milhares 20 3 2" xfId="5840"/>
    <cellStyle name="Separador de milhares 20 3 2 2" xfId="5841"/>
    <cellStyle name="Separador de milhares 20 3 2 2 2" xfId="5842"/>
    <cellStyle name="Separador de milhares 20 3 2 2 2 2" xfId="5843"/>
    <cellStyle name="Separador de milhares 20 3 2 2 2 3" xfId="5844"/>
    <cellStyle name="Separador de milhares 20 3 2 2 3" xfId="5845"/>
    <cellStyle name="Separador de milhares 20 3 2 2 4" xfId="5846"/>
    <cellStyle name="Separador de milhares 20 3 2 3" xfId="5847"/>
    <cellStyle name="Separador de milhares 20 3 2 3 2" xfId="5848"/>
    <cellStyle name="Separador de milhares 20 3 2 3 3" xfId="5849"/>
    <cellStyle name="Separador de milhares 20 3 2 4" xfId="5850"/>
    <cellStyle name="Separador de milhares 20 3 2 5" xfId="5851"/>
    <cellStyle name="Separador de milhares 20 3 3" xfId="5852"/>
    <cellStyle name="Separador de milhares 20 3 3 2" xfId="5853"/>
    <cellStyle name="Separador de milhares 20 3 3 2 2" xfId="5854"/>
    <cellStyle name="Separador de milhares 20 3 3 2 2 2" xfId="5855"/>
    <cellStyle name="Separador de milhares 20 3 3 2 2 3" xfId="5856"/>
    <cellStyle name="Separador de milhares 20 3 3 2 3" xfId="5857"/>
    <cellStyle name="Separador de milhares 20 3 3 2 4" xfId="5858"/>
    <cellStyle name="Separador de milhares 20 3 3 3" xfId="5859"/>
    <cellStyle name="Separador de milhares 20 3 3 3 2" xfId="5860"/>
    <cellStyle name="Separador de milhares 20 3 3 3 3" xfId="5861"/>
    <cellStyle name="Separador de milhares 20 3 3 4" xfId="5862"/>
    <cellStyle name="Separador de milhares 20 3 3 5" xfId="5863"/>
    <cellStyle name="Separador de milhares 20 3 4" xfId="5864"/>
    <cellStyle name="Separador de milhares 20 3 4 2" xfId="5865"/>
    <cellStyle name="Separador de milhares 20 3 4 2 2" xfId="5866"/>
    <cellStyle name="Separador de milhares 20 3 4 2 3" xfId="5867"/>
    <cellStyle name="Separador de milhares 20 3 4 3" xfId="5868"/>
    <cellStyle name="Separador de milhares 20 3 4 4" xfId="5869"/>
    <cellStyle name="Separador de milhares 20 3 5" xfId="5870"/>
    <cellStyle name="Separador de milhares 20 3 5 2" xfId="5871"/>
    <cellStyle name="Separador de milhares 20 3 5 2 2" xfId="5872"/>
    <cellStyle name="Separador de milhares 20 3 5 2 3" xfId="5873"/>
    <cellStyle name="Separador de milhares 20 3 5 3" xfId="5874"/>
    <cellStyle name="Separador de milhares 20 3 5 4" xfId="5875"/>
    <cellStyle name="Separador de milhares 20 3 6" xfId="5876"/>
    <cellStyle name="Separador de milhares 20 3 6 2" xfId="5877"/>
    <cellStyle name="Separador de milhares 20 3 6 3" xfId="5878"/>
    <cellStyle name="Separador de milhares 20 3 7" xfId="5879"/>
    <cellStyle name="Separador de milhares 20 3 8" xfId="5880"/>
    <cellStyle name="Separador de milhares 20 4" xfId="5881"/>
    <cellStyle name="Separador de milhares 20 4 2" xfId="5882"/>
    <cellStyle name="Separador de milhares 20 4 2 2" xfId="5883"/>
    <cellStyle name="Separador de milhares 20 4 2 2 2" xfId="5884"/>
    <cellStyle name="Separador de milhares 20 4 2 2 2 2" xfId="5885"/>
    <cellStyle name="Separador de milhares 20 4 2 2 2 3" xfId="5886"/>
    <cellStyle name="Separador de milhares 20 4 2 2 3" xfId="5887"/>
    <cellStyle name="Separador de milhares 20 4 2 2 4" xfId="5888"/>
    <cellStyle name="Separador de milhares 20 4 2 3" xfId="5889"/>
    <cellStyle name="Separador de milhares 20 4 2 3 2" xfId="5890"/>
    <cellStyle name="Separador de milhares 20 4 2 3 3" xfId="5891"/>
    <cellStyle name="Separador de milhares 20 4 2 4" xfId="5892"/>
    <cellStyle name="Separador de milhares 20 4 2 5" xfId="5893"/>
    <cellStyle name="Separador de milhares 20 4 3" xfId="5894"/>
    <cellStyle name="Separador de milhares 20 4 3 2" xfId="5895"/>
    <cellStyle name="Separador de milhares 20 4 3 2 2" xfId="5896"/>
    <cellStyle name="Separador de milhares 20 4 3 2 2 2" xfId="5897"/>
    <cellStyle name="Separador de milhares 20 4 3 2 2 3" xfId="5898"/>
    <cellStyle name="Separador de milhares 20 4 3 2 3" xfId="5899"/>
    <cellStyle name="Separador de milhares 20 4 3 2 4" xfId="5900"/>
    <cellStyle name="Separador de milhares 20 4 3 3" xfId="5901"/>
    <cellStyle name="Separador de milhares 20 4 3 3 2" xfId="5902"/>
    <cellStyle name="Separador de milhares 20 4 3 3 3" xfId="5903"/>
    <cellStyle name="Separador de milhares 20 4 3 4" xfId="5904"/>
    <cellStyle name="Separador de milhares 20 4 3 5" xfId="5905"/>
    <cellStyle name="Separador de milhares 20 4 4" xfId="5906"/>
    <cellStyle name="Separador de milhares 20 4 4 2" xfId="5907"/>
    <cellStyle name="Separador de milhares 20 4 4 2 2" xfId="5908"/>
    <cellStyle name="Separador de milhares 20 4 4 2 3" xfId="5909"/>
    <cellStyle name="Separador de milhares 20 4 4 3" xfId="5910"/>
    <cellStyle name="Separador de milhares 20 4 4 4" xfId="5911"/>
    <cellStyle name="Separador de milhares 20 4 5" xfId="5912"/>
    <cellStyle name="Separador de milhares 20 4 5 2" xfId="5913"/>
    <cellStyle name="Separador de milhares 20 4 5 2 2" xfId="5914"/>
    <cellStyle name="Separador de milhares 20 4 5 2 3" xfId="5915"/>
    <cellStyle name="Separador de milhares 20 4 5 3" xfId="5916"/>
    <cellStyle name="Separador de milhares 20 4 5 4" xfId="5917"/>
    <cellStyle name="Separador de milhares 20 4 6" xfId="5918"/>
    <cellStyle name="Separador de milhares 20 4 6 2" xfId="5919"/>
    <cellStyle name="Separador de milhares 20 4 6 3" xfId="5920"/>
    <cellStyle name="Separador de milhares 20 4 7" xfId="5921"/>
    <cellStyle name="Separador de milhares 20 4 8" xfId="5922"/>
    <cellStyle name="Separador de milhares 20 5" xfId="5923"/>
    <cellStyle name="Separador de milhares 20 5 2" xfId="5924"/>
    <cellStyle name="Separador de milhares 20 5 2 2" xfId="5925"/>
    <cellStyle name="Separador de milhares 20 5 2 2 2" xfId="5926"/>
    <cellStyle name="Separador de milhares 20 5 2 2 2 2" xfId="5927"/>
    <cellStyle name="Separador de milhares 20 5 2 2 2 3" xfId="5928"/>
    <cellStyle name="Separador de milhares 20 5 2 2 3" xfId="5929"/>
    <cellStyle name="Separador de milhares 20 5 2 2 4" xfId="5930"/>
    <cellStyle name="Separador de milhares 20 5 2 3" xfId="5931"/>
    <cellStyle name="Separador de milhares 20 5 2 3 2" xfId="5932"/>
    <cellStyle name="Separador de milhares 20 5 2 3 3" xfId="5933"/>
    <cellStyle name="Separador de milhares 20 5 2 4" xfId="5934"/>
    <cellStyle name="Separador de milhares 20 5 2 5" xfId="5935"/>
    <cellStyle name="Separador de milhares 20 5 3" xfId="5936"/>
    <cellStyle name="Separador de milhares 20 5 3 2" xfId="5937"/>
    <cellStyle name="Separador de milhares 20 5 3 2 2" xfId="5938"/>
    <cellStyle name="Separador de milhares 20 5 3 2 2 2" xfId="5939"/>
    <cellStyle name="Separador de milhares 20 5 3 2 2 3" xfId="5940"/>
    <cellStyle name="Separador de milhares 20 5 3 2 3" xfId="5941"/>
    <cellStyle name="Separador de milhares 20 5 3 2 4" xfId="5942"/>
    <cellStyle name="Separador de milhares 20 5 3 3" xfId="5943"/>
    <cellStyle name="Separador de milhares 20 5 3 3 2" xfId="5944"/>
    <cellStyle name="Separador de milhares 20 5 3 3 3" xfId="5945"/>
    <cellStyle name="Separador de milhares 20 5 3 4" xfId="5946"/>
    <cellStyle name="Separador de milhares 20 5 3 5" xfId="5947"/>
    <cellStyle name="Separador de milhares 20 5 4" xfId="5948"/>
    <cellStyle name="Separador de milhares 20 5 4 2" xfId="5949"/>
    <cellStyle name="Separador de milhares 20 5 4 2 2" xfId="5950"/>
    <cellStyle name="Separador de milhares 20 5 4 2 3" xfId="5951"/>
    <cellStyle name="Separador de milhares 20 5 4 3" xfId="5952"/>
    <cellStyle name="Separador de milhares 20 5 4 4" xfId="5953"/>
    <cellStyle name="Separador de milhares 20 5 5" xfId="5954"/>
    <cellStyle name="Separador de milhares 20 5 5 2" xfId="5955"/>
    <cellStyle name="Separador de milhares 20 5 5 2 2" xfId="5956"/>
    <cellStyle name="Separador de milhares 20 5 5 2 3" xfId="5957"/>
    <cellStyle name="Separador de milhares 20 5 5 3" xfId="5958"/>
    <cellStyle name="Separador de milhares 20 5 5 4" xfId="5959"/>
    <cellStyle name="Separador de milhares 20 5 6" xfId="5960"/>
    <cellStyle name="Separador de milhares 20 5 6 2" xfId="5961"/>
    <cellStyle name="Separador de milhares 20 5 6 3" xfId="5962"/>
    <cellStyle name="Separador de milhares 20 5 7" xfId="5963"/>
    <cellStyle name="Separador de milhares 20 5 8" xfId="5964"/>
    <cellStyle name="Separador de milhares 20 6" xfId="5965"/>
    <cellStyle name="Separador de milhares 20 6 2" xfId="5966"/>
    <cellStyle name="Separador de milhares 20 6 2 2" xfId="5967"/>
    <cellStyle name="Separador de milhares 20 6 2 2 2" xfId="5968"/>
    <cellStyle name="Separador de milhares 20 6 2 2 2 2" xfId="5969"/>
    <cellStyle name="Separador de milhares 20 6 2 2 2 3" xfId="5970"/>
    <cellStyle name="Separador de milhares 20 6 2 2 3" xfId="5971"/>
    <cellStyle name="Separador de milhares 20 6 2 2 4" xfId="5972"/>
    <cellStyle name="Separador de milhares 20 6 2 3" xfId="5973"/>
    <cellStyle name="Separador de milhares 20 6 2 3 2" xfId="5974"/>
    <cellStyle name="Separador de milhares 20 6 2 3 3" xfId="5975"/>
    <cellStyle name="Separador de milhares 20 6 2 4" xfId="5976"/>
    <cellStyle name="Separador de milhares 20 6 2 5" xfId="5977"/>
    <cellStyle name="Separador de milhares 20 6 3" xfId="5978"/>
    <cellStyle name="Separador de milhares 20 6 3 2" xfId="5979"/>
    <cellStyle name="Separador de milhares 20 6 3 2 2" xfId="5980"/>
    <cellStyle name="Separador de milhares 20 6 3 2 2 2" xfId="5981"/>
    <cellStyle name="Separador de milhares 20 6 3 2 2 3" xfId="5982"/>
    <cellStyle name="Separador de milhares 20 6 3 2 3" xfId="5983"/>
    <cellStyle name="Separador de milhares 20 6 3 2 4" xfId="5984"/>
    <cellStyle name="Separador de milhares 20 6 3 3" xfId="5985"/>
    <cellStyle name="Separador de milhares 20 6 3 3 2" xfId="5986"/>
    <cellStyle name="Separador de milhares 20 6 3 3 3" xfId="5987"/>
    <cellStyle name="Separador de milhares 20 6 3 4" xfId="5988"/>
    <cellStyle name="Separador de milhares 20 6 3 5" xfId="5989"/>
    <cellStyle name="Separador de milhares 20 6 4" xfId="5990"/>
    <cellStyle name="Separador de milhares 20 6 4 2" xfId="5991"/>
    <cellStyle name="Separador de milhares 20 6 4 2 2" xfId="5992"/>
    <cellStyle name="Separador de milhares 20 6 4 2 3" xfId="5993"/>
    <cellStyle name="Separador de milhares 20 6 4 3" xfId="5994"/>
    <cellStyle name="Separador de milhares 20 6 4 4" xfId="5995"/>
    <cellStyle name="Separador de milhares 20 6 5" xfId="5996"/>
    <cellStyle name="Separador de milhares 20 6 5 2" xfId="5997"/>
    <cellStyle name="Separador de milhares 20 6 5 2 2" xfId="5998"/>
    <cellStyle name="Separador de milhares 20 6 5 2 3" xfId="5999"/>
    <cellStyle name="Separador de milhares 20 6 5 3" xfId="6000"/>
    <cellStyle name="Separador de milhares 20 6 5 4" xfId="6001"/>
    <cellStyle name="Separador de milhares 20 6 6" xfId="6002"/>
    <cellStyle name="Separador de milhares 20 6 6 2" xfId="6003"/>
    <cellStyle name="Separador de milhares 20 6 6 3" xfId="6004"/>
    <cellStyle name="Separador de milhares 20 6 7" xfId="6005"/>
    <cellStyle name="Separador de milhares 20 6 8" xfId="6006"/>
    <cellStyle name="Separador de milhares 20 7" xfId="6007"/>
    <cellStyle name="Separador de milhares 20 7 2" xfId="6008"/>
    <cellStyle name="Separador de milhares 20 7 2 2" xfId="6009"/>
    <cellStyle name="Separador de milhares 20 7 2 2 2" xfId="6010"/>
    <cellStyle name="Separador de milhares 20 7 2 2 2 2" xfId="6011"/>
    <cellStyle name="Separador de milhares 20 7 2 2 2 3" xfId="6012"/>
    <cellStyle name="Separador de milhares 20 7 2 2 3" xfId="6013"/>
    <cellStyle name="Separador de milhares 20 7 2 2 4" xfId="6014"/>
    <cellStyle name="Separador de milhares 20 7 2 3" xfId="6015"/>
    <cellStyle name="Separador de milhares 20 7 2 3 2" xfId="6016"/>
    <cellStyle name="Separador de milhares 20 7 2 3 3" xfId="6017"/>
    <cellStyle name="Separador de milhares 20 7 2 4" xfId="6018"/>
    <cellStyle name="Separador de milhares 20 7 2 5" xfId="6019"/>
    <cellStyle name="Separador de milhares 20 7 3" xfId="6020"/>
    <cellStyle name="Separador de milhares 20 7 3 2" xfId="6021"/>
    <cellStyle name="Separador de milhares 20 7 3 2 2" xfId="6022"/>
    <cellStyle name="Separador de milhares 20 7 3 2 2 2" xfId="6023"/>
    <cellStyle name="Separador de milhares 20 7 3 2 2 3" xfId="6024"/>
    <cellStyle name="Separador de milhares 20 7 3 2 3" xfId="6025"/>
    <cellStyle name="Separador de milhares 20 7 3 2 4" xfId="6026"/>
    <cellStyle name="Separador de milhares 20 7 3 3" xfId="6027"/>
    <cellStyle name="Separador de milhares 20 7 3 3 2" xfId="6028"/>
    <cellStyle name="Separador de milhares 20 7 3 3 3" xfId="6029"/>
    <cellStyle name="Separador de milhares 20 7 3 4" xfId="6030"/>
    <cellStyle name="Separador de milhares 20 7 3 5" xfId="6031"/>
    <cellStyle name="Separador de milhares 20 7 4" xfId="6032"/>
    <cellStyle name="Separador de milhares 20 7 4 2" xfId="6033"/>
    <cellStyle name="Separador de milhares 20 7 4 2 2" xfId="6034"/>
    <cellStyle name="Separador de milhares 20 7 4 2 3" xfId="6035"/>
    <cellStyle name="Separador de milhares 20 7 4 3" xfId="6036"/>
    <cellStyle name="Separador de milhares 20 7 4 4" xfId="6037"/>
    <cellStyle name="Separador de milhares 20 7 5" xfId="6038"/>
    <cellStyle name="Separador de milhares 20 7 5 2" xfId="6039"/>
    <cellStyle name="Separador de milhares 20 7 5 2 2" xfId="6040"/>
    <cellStyle name="Separador de milhares 20 7 5 2 3" xfId="6041"/>
    <cellStyle name="Separador de milhares 20 7 5 3" xfId="6042"/>
    <cellStyle name="Separador de milhares 20 7 5 4" xfId="6043"/>
    <cellStyle name="Separador de milhares 20 7 6" xfId="6044"/>
    <cellStyle name="Separador de milhares 20 7 6 2" xfId="6045"/>
    <cellStyle name="Separador de milhares 20 7 6 3" xfId="6046"/>
    <cellStyle name="Separador de milhares 20 7 7" xfId="6047"/>
    <cellStyle name="Separador de milhares 20 7 8" xfId="6048"/>
    <cellStyle name="Separador de milhares 20 8" xfId="6049"/>
    <cellStyle name="Separador de milhares 20 8 2" xfId="6050"/>
    <cellStyle name="Separador de milhares 20 8 2 2" xfId="6051"/>
    <cellStyle name="Separador de milhares 20 8 2 2 2" xfId="6052"/>
    <cellStyle name="Separador de milhares 20 8 2 2 2 2" xfId="6053"/>
    <cellStyle name="Separador de milhares 20 8 2 2 2 3" xfId="6054"/>
    <cellStyle name="Separador de milhares 20 8 2 2 3" xfId="6055"/>
    <cellStyle name="Separador de milhares 20 8 2 2 4" xfId="6056"/>
    <cellStyle name="Separador de milhares 20 8 2 3" xfId="6057"/>
    <cellStyle name="Separador de milhares 20 8 2 3 2" xfId="6058"/>
    <cellStyle name="Separador de milhares 20 8 2 3 3" xfId="6059"/>
    <cellStyle name="Separador de milhares 20 8 2 4" xfId="6060"/>
    <cellStyle name="Separador de milhares 20 8 2 5" xfId="6061"/>
    <cellStyle name="Separador de milhares 20 8 3" xfId="6062"/>
    <cellStyle name="Separador de milhares 20 8 3 2" xfId="6063"/>
    <cellStyle name="Separador de milhares 20 8 3 2 2" xfId="6064"/>
    <cellStyle name="Separador de milhares 20 8 3 2 2 2" xfId="6065"/>
    <cellStyle name="Separador de milhares 20 8 3 2 2 3" xfId="6066"/>
    <cellStyle name="Separador de milhares 20 8 3 2 3" xfId="6067"/>
    <cellStyle name="Separador de milhares 20 8 3 2 4" xfId="6068"/>
    <cellStyle name="Separador de milhares 20 8 3 3" xfId="6069"/>
    <cellStyle name="Separador de milhares 20 8 3 3 2" xfId="6070"/>
    <cellStyle name="Separador de milhares 20 8 3 3 3" xfId="6071"/>
    <cellStyle name="Separador de milhares 20 8 3 4" xfId="6072"/>
    <cellStyle name="Separador de milhares 20 8 3 5" xfId="6073"/>
    <cellStyle name="Separador de milhares 20 8 4" xfId="6074"/>
    <cellStyle name="Separador de milhares 20 8 4 2" xfId="6075"/>
    <cellStyle name="Separador de milhares 20 8 4 2 2" xfId="6076"/>
    <cellStyle name="Separador de milhares 20 8 4 2 3" xfId="6077"/>
    <cellStyle name="Separador de milhares 20 8 4 3" xfId="6078"/>
    <cellStyle name="Separador de milhares 20 8 4 4" xfId="6079"/>
    <cellStyle name="Separador de milhares 20 8 5" xfId="6080"/>
    <cellStyle name="Separador de milhares 20 8 5 2" xfId="6081"/>
    <cellStyle name="Separador de milhares 20 8 5 2 2" xfId="6082"/>
    <cellStyle name="Separador de milhares 20 8 5 2 3" xfId="6083"/>
    <cellStyle name="Separador de milhares 20 8 5 3" xfId="6084"/>
    <cellStyle name="Separador de milhares 20 8 5 4" xfId="6085"/>
    <cellStyle name="Separador de milhares 20 8 6" xfId="6086"/>
    <cellStyle name="Separador de milhares 20 8 6 2" xfId="6087"/>
    <cellStyle name="Separador de milhares 20 8 6 3" xfId="6088"/>
    <cellStyle name="Separador de milhares 20 8 7" xfId="6089"/>
    <cellStyle name="Separador de milhares 20 8 8" xfId="6090"/>
    <cellStyle name="Separador de milhares 20 9" xfId="6091"/>
    <cellStyle name="Separador de milhares 20 9 2" xfId="6092"/>
    <cellStyle name="Separador de milhares 20 9 2 2" xfId="6093"/>
    <cellStyle name="Separador de milhares 20 9 2 2 2" xfId="6094"/>
    <cellStyle name="Separador de milhares 20 9 2 2 2 2" xfId="6095"/>
    <cellStyle name="Separador de milhares 20 9 2 2 2 3" xfId="6096"/>
    <cellStyle name="Separador de milhares 20 9 2 2 3" xfId="6097"/>
    <cellStyle name="Separador de milhares 20 9 2 2 4" xfId="6098"/>
    <cellStyle name="Separador de milhares 20 9 2 3" xfId="6099"/>
    <cellStyle name="Separador de milhares 20 9 2 3 2" xfId="6100"/>
    <cellStyle name="Separador de milhares 20 9 2 3 3" xfId="6101"/>
    <cellStyle name="Separador de milhares 20 9 2 4" xfId="6102"/>
    <cellStyle name="Separador de milhares 20 9 2 5" xfId="6103"/>
    <cellStyle name="Separador de milhares 20 9 3" xfId="6104"/>
    <cellStyle name="Separador de milhares 20 9 3 2" xfId="6105"/>
    <cellStyle name="Separador de milhares 20 9 3 2 2" xfId="6106"/>
    <cellStyle name="Separador de milhares 20 9 3 2 2 2" xfId="6107"/>
    <cellStyle name="Separador de milhares 20 9 3 2 2 3" xfId="6108"/>
    <cellStyle name="Separador de milhares 20 9 3 2 3" xfId="6109"/>
    <cellStyle name="Separador de milhares 20 9 3 2 4" xfId="6110"/>
    <cellStyle name="Separador de milhares 20 9 3 3" xfId="6111"/>
    <cellStyle name="Separador de milhares 20 9 3 3 2" xfId="6112"/>
    <cellStyle name="Separador de milhares 20 9 3 3 3" xfId="6113"/>
    <cellStyle name="Separador de milhares 20 9 3 4" xfId="6114"/>
    <cellStyle name="Separador de milhares 20 9 3 5" xfId="6115"/>
    <cellStyle name="Separador de milhares 20 9 4" xfId="6116"/>
    <cellStyle name="Separador de milhares 20 9 4 2" xfId="6117"/>
    <cellStyle name="Separador de milhares 20 9 4 2 2" xfId="6118"/>
    <cellStyle name="Separador de milhares 20 9 4 2 3" xfId="6119"/>
    <cellStyle name="Separador de milhares 20 9 4 3" xfId="6120"/>
    <cellStyle name="Separador de milhares 20 9 4 4" xfId="6121"/>
    <cellStyle name="Separador de milhares 20 9 5" xfId="6122"/>
    <cellStyle name="Separador de milhares 20 9 5 2" xfId="6123"/>
    <cellStyle name="Separador de milhares 20 9 5 2 2" xfId="6124"/>
    <cellStyle name="Separador de milhares 20 9 5 2 3" xfId="6125"/>
    <cellStyle name="Separador de milhares 20 9 5 3" xfId="6126"/>
    <cellStyle name="Separador de milhares 20 9 5 4" xfId="6127"/>
    <cellStyle name="Separador de milhares 20 9 6" xfId="6128"/>
    <cellStyle name="Separador de milhares 20 9 6 2" xfId="6129"/>
    <cellStyle name="Separador de milhares 20 9 6 3" xfId="6130"/>
    <cellStyle name="Separador de milhares 20 9 7" xfId="6131"/>
    <cellStyle name="Separador de milhares 20 9 8" xfId="6132"/>
    <cellStyle name="Separador de milhares 21" xfId="6133"/>
    <cellStyle name="Separador de milhares 21 10" xfId="6134"/>
    <cellStyle name="Separador de milhares 21 10 2" xfId="6135"/>
    <cellStyle name="Separador de milhares 21 10 2 2" xfId="6136"/>
    <cellStyle name="Separador de milhares 21 10 2 2 2" xfId="6137"/>
    <cellStyle name="Separador de milhares 21 10 2 2 2 2" xfId="6138"/>
    <cellStyle name="Separador de milhares 21 10 2 2 2 3" xfId="6139"/>
    <cellStyle name="Separador de milhares 21 10 2 2 3" xfId="6140"/>
    <cellStyle name="Separador de milhares 21 10 2 2 4" xfId="6141"/>
    <cellStyle name="Separador de milhares 21 10 2 3" xfId="6142"/>
    <cellStyle name="Separador de milhares 21 10 2 3 2" xfId="6143"/>
    <cellStyle name="Separador de milhares 21 10 2 3 3" xfId="6144"/>
    <cellStyle name="Separador de milhares 21 10 2 4" xfId="6145"/>
    <cellStyle name="Separador de milhares 21 10 2 5" xfId="6146"/>
    <cellStyle name="Separador de milhares 21 10 3" xfId="6147"/>
    <cellStyle name="Separador de milhares 21 10 3 2" xfId="6148"/>
    <cellStyle name="Separador de milhares 21 10 3 2 2" xfId="6149"/>
    <cellStyle name="Separador de milhares 21 10 3 2 2 2" xfId="6150"/>
    <cellStyle name="Separador de milhares 21 10 3 2 2 3" xfId="6151"/>
    <cellStyle name="Separador de milhares 21 10 3 2 3" xfId="6152"/>
    <cellStyle name="Separador de milhares 21 10 3 2 4" xfId="6153"/>
    <cellStyle name="Separador de milhares 21 10 3 3" xfId="6154"/>
    <cellStyle name="Separador de milhares 21 10 3 3 2" xfId="6155"/>
    <cellStyle name="Separador de milhares 21 10 3 3 3" xfId="6156"/>
    <cellStyle name="Separador de milhares 21 10 3 4" xfId="6157"/>
    <cellStyle name="Separador de milhares 21 10 3 5" xfId="6158"/>
    <cellStyle name="Separador de milhares 21 10 4" xfId="6159"/>
    <cellStyle name="Separador de milhares 21 10 4 2" xfId="6160"/>
    <cellStyle name="Separador de milhares 21 10 4 2 2" xfId="6161"/>
    <cellStyle name="Separador de milhares 21 10 4 2 3" xfId="6162"/>
    <cellStyle name="Separador de milhares 21 10 4 3" xfId="6163"/>
    <cellStyle name="Separador de milhares 21 10 4 4" xfId="6164"/>
    <cellStyle name="Separador de milhares 21 10 5" xfId="6165"/>
    <cellStyle name="Separador de milhares 21 10 5 2" xfId="6166"/>
    <cellStyle name="Separador de milhares 21 10 5 2 2" xfId="6167"/>
    <cellStyle name="Separador de milhares 21 10 5 2 3" xfId="6168"/>
    <cellStyle name="Separador de milhares 21 10 5 3" xfId="6169"/>
    <cellStyle name="Separador de milhares 21 10 5 4" xfId="6170"/>
    <cellStyle name="Separador de milhares 21 10 6" xfId="6171"/>
    <cellStyle name="Separador de milhares 21 10 6 2" xfId="6172"/>
    <cellStyle name="Separador de milhares 21 10 6 3" xfId="6173"/>
    <cellStyle name="Separador de milhares 21 10 7" xfId="6174"/>
    <cellStyle name="Separador de milhares 21 10 8" xfId="6175"/>
    <cellStyle name="Separador de milhares 21 11" xfId="6176"/>
    <cellStyle name="Separador de milhares 21 11 2" xfId="6177"/>
    <cellStyle name="Separador de milhares 21 11 2 2" xfId="6178"/>
    <cellStyle name="Separador de milhares 21 11 2 2 2" xfId="6179"/>
    <cellStyle name="Separador de milhares 21 11 2 2 2 2" xfId="6180"/>
    <cellStyle name="Separador de milhares 21 11 2 2 2 3" xfId="6181"/>
    <cellStyle name="Separador de milhares 21 11 2 2 3" xfId="6182"/>
    <cellStyle name="Separador de milhares 21 11 2 2 4" xfId="6183"/>
    <cellStyle name="Separador de milhares 21 11 2 3" xfId="6184"/>
    <cellStyle name="Separador de milhares 21 11 2 3 2" xfId="6185"/>
    <cellStyle name="Separador de milhares 21 11 2 3 3" xfId="6186"/>
    <cellStyle name="Separador de milhares 21 11 2 4" xfId="6187"/>
    <cellStyle name="Separador de milhares 21 11 2 5" xfId="6188"/>
    <cellStyle name="Separador de milhares 21 11 3" xfId="6189"/>
    <cellStyle name="Separador de milhares 21 11 3 2" xfId="6190"/>
    <cellStyle name="Separador de milhares 21 11 3 2 2" xfId="6191"/>
    <cellStyle name="Separador de milhares 21 11 3 2 2 2" xfId="6192"/>
    <cellStyle name="Separador de milhares 21 11 3 2 2 3" xfId="6193"/>
    <cellStyle name="Separador de milhares 21 11 3 2 3" xfId="6194"/>
    <cellStyle name="Separador de milhares 21 11 3 2 4" xfId="6195"/>
    <cellStyle name="Separador de milhares 21 11 3 3" xfId="6196"/>
    <cellStyle name="Separador de milhares 21 11 3 3 2" xfId="6197"/>
    <cellStyle name="Separador de milhares 21 11 3 3 3" xfId="6198"/>
    <cellStyle name="Separador de milhares 21 11 3 4" xfId="6199"/>
    <cellStyle name="Separador de milhares 21 11 3 5" xfId="6200"/>
    <cellStyle name="Separador de milhares 21 11 4" xfId="6201"/>
    <cellStyle name="Separador de milhares 21 11 4 2" xfId="6202"/>
    <cellStyle name="Separador de milhares 21 11 4 2 2" xfId="6203"/>
    <cellStyle name="Separador de milhares 21 11 4 2 3" xfId="6204"/>
    <cellStyle name="Separador de milhares 21 11 4 3" xfId="6205"/>
    <cellStyle name="Separador de milhares 21 11 4 4" xfId="6206"/>
    <cellStyle name="Separador de milhares 21 11 5" xfId="6207"/>
    <cellStyle name="Separador de milhares 21 11 5 2" xfId="6208"/>
    <cellStyle name="Separador de milhares 21 11 5 2 2" xfId="6209"/>
    <cellStyle name="Separador de milhares 21 11 5 2 3" xfId="6210"/>
    <cellStyle name="Separador de milhares 21 11 5 3" xfId="6211"/>
    <cellStyle name="Separador de milhares 21 11 5 4" xfId="6212"/>
    <cellStyle name="Separador de milhares 21 11 6" xfId="6213"/>
    <cellStyle name="Separador de milhares 21 11 6 2" xfId="6214"/>
    <cellStyle name="Separador de milhares 21 11 6 3" xfId="6215"/>
    <cellStyle name="Separador de milhares 21 11 7" xfId="6216"/>
    <cellStyle name="Separador de milhares 21 11 8" xfId="6217"/>
    <cellStyle name="Separador de milhares 21 12" xfId="6218"/>
    <cellStyle name="Separador de milhares 21 12 2" xfId="6219"/>
    <cellStyle name="Separador de milhares 21 12 2 2" xfId="6220"/>
    <cellStyle name="Separador de milhares 21 12 2 2 2" xfId="6221"/>
    <cellStyle name="Separador de milhares 21 12 2 2 3" xfId="6222"/>
    <cellStyle name="Separador de milhares 21 12 2 3" xfId="6223"/>
    <cellStyle name="Separador de milhares 21 12 2 4" xfId="6224"/>
    <cellStyle name="Separador de milhares 21 12 3" xfId="6225"/>
    <cellStyle name="Separador de milhares 21 12 3 2" xfId="6226"/>
    <cellStyle name="Separador de milhares 21 12 3 3" xfId="6227"/>
    <cellStyle name="Separador de milhares 21 12 4" xfId="6228"/>
    <cellStyle name="Separador de milhares 21 12 5" xfId="6229"/>
    <cellStyle name="Separador de milhares 21 13" xfId="6230"/>
    <cellStyle name="Separador de milhares 21 13 2" xfId="6231"/>
    <cellStyle name="Separador de milhares 21 13 2 2" xfId="6232"/>
    <cellStyle name="Separador de milhares 21 13 2 2 2" xfId="6233"/>
    <cellStyle name="Separador de milhares 21 13 2 2 3" xfId="6234"/>
    <cellStyle name="Separador de milhares 21 13 2 3" xfId="6235"/>
    <cellStyle name="Separador de milhares 21 13 2 4" xfId="6236"/>
    <cellStyle name="Separador de milhares 21 13 3" xfId="6237"/>
    <cellStyle name="Separador de milhares 21 13 3 2" xfId="6238"/>
    <cellStyle name="Separador de milhares 21 13 3 3" xfId="6239"/>
    <cellStyle name="Separador de milhares 21 13 4" xfId="6240"/>
    <cellStyle name="Separador de milhares 21 13 5" xfId="6241"/>
    <cellStyle name="Separador de milhares 21 14" xfId="6242"/>
    <cellStyle name="Separador de milhares 21 14 2" xfId="6243"/>
    <cellStyle name="Separador de milhares 21 14 2 2" xfId="6244"/>
    <cellStyle name="Separador de milhares 21 14 2 3" xfId="6245"/>
    <cellStyle name="Separador de milhares 21 14 3" xfId="6246"/>
    <cellStyle name="Separador de milhares 21 14 4" xfId="6247"/>
    <cellStyle name="Separador de milhares 21 15" xfId="6248"/>
    <cellStyle name="Separador de milhares 21 15 2" xfId="6249"/>
    <cellStyle name="Separador de milhares 21 15 2 2" xfId="6250"/>
    <cellStyle name="Separador de milhares 21 15 2 3" xfId="6251"/>
    <cellStyle name="Separador de milhares 21 15 3" xfId="6252"/>
    <cellStyle name="Separador de milhares 21 15 4" xfId="6253"/>
    <cellStyle name="Separador de milhares 21 16" xfId="6254"/>
    <cellStyle name="Separador de milhares 21 16 2" xfId="6255"/>
    <cellStyle name="Separador de milhares 21 16 3" xfId="6256"/>
    <cellStyle name="Separador de milhares 21 17" xfId="6257"/>
    <cellStyle name="Separador de milhares 21 18" xfId="6258"/>
    <cellStyle name="Separador de milhares 21 2" xfId="6259"/>
    <cellStyle name="Separador de milhares 21 2 2" xfId="6260"/>
    <cellStyle name="Separador de milhares 21 2 2 2" xfId="6261"/>
    <cellStyle name="Separador de milhares 21 2 2 2 2" xfId="6262"/>
    <cellStyle name="Separador de milhares 21 2 2 2 2 2" xfId="6263"/>
    <cellStyle name="Separador de milhares 21 2 2 2 2 3" xfId="6264"/>
    <cellStyle name="Separador de milhares 21 2 2 2 3" xfId="6265"/>
    <cellStyle name="Separador de milhares 21 2 2 2 4" xfId="6266"/>
    <cellStyle name="Separador de milhares 21 2 2 3" xfId="6267"/>
    <cellStyle name="Separador de milhares 21 2 2 3 2" xfId="6268"/>
    <cellStyle name="Separador de milhares 21 2 2 3 3" xfId="6269"/>
    <cellStyle name="Separador de milhares 21 2 2 4" xfId="6270"/>
    <cellStyle name="Separador de milhares 21 2 2 5" xfId="6271"/>
    <cellStyle name="Separador de milhares 21 2 3" xfId="6272"/>
    <cellStyle name="Separador de milhares 21 2 3 2" xfId="6273"/>
    <cellStyle name="Separador de milhares 21 2 3 2 2" xfId="6274"/>
    <cellStyle name="Separador de milhares 21 2 3 2 2 2" xfId="6275"/>
    <cellStyle name="Separador de milhares 21 2 3 2 2 3" xfId="6276"/>
    <cellStyle name="Separador de milhares 21 2 3 2 3" xfId="6277"/>
    <cellStyle name="Separador de milhares 21 2 3 2 4" xfId="6278"/>
    <cellStyle name="Separador de milhares 21 2 3 3" xfId="6279"/>
    <cellStyle name="Separador de milhares 21 2 3 3 2" xfId="6280"/>
    <cellStyle name="Separador de milhares 21 2 3 3 3" xfId="6281"/>
    <cellStyle name="Separador de milhares 21 2 3 4" xfId="6282"/>
    <cellStyle name="Separador de milhares 21 2 3 5" xfId="6283"/>
    <cellStyle name="Separador de milhares 21 2 4" xfId="6284"/>
    <cellStyle name="Separador de milhares 21 2 4 2" xfId="6285"/>
    <cellStyle name="Separador de milhares 21 2 4 2 2" xfId="6286"/>
    <cellStyle name="Separador de milhares 21 2 4 2 3" xfId="6287"/>
    <cellStyle name="Separador de milhares 21 2 4 3" xfId="6288"/>
    <cellStyle name="Separador de milhares 21 2 4 4" xfId="6289"/>
    <cellStyle name="Separador de milhares 21 2 5" xfId="6290"/>
    <cellStyle name="Separador de milhares 21 2 5 2" xfId="6291"/>
    <cellStyle name="Separador de milhares 21 2 5 2 2" xfId="6292"/>
    <cellStyle name="Separador de milhares 21 2 5 2 3" xfId="6293"/>
    <cellStyle name="Separador de milhares 21 2 5 3" xfId="6294"/>
    <cellStyle name="Separador de milhares 21 2 5 4" xfId="6295"/>
    <cellStyle name="Separador de milhares 21 2 6" xfId="6296"/>
    <cellStyle name="Separador de milhares 21 2 6 2" xfId="6297"/>
    <cellStyle name="Separador de milhares 21 2 6 3" xfId="6298"/>
    <cellStyle name="Separador de milhares 21 2 7" xfId="6299"/>
    <cellStyle name="Separador de milhares 21 2 8" xfId="6300"/>
    <cellStyle name="Separador de milhares 21 3" xfId="6301"/>
    <cellStyle name="Separador de milhares 21 3 2" xfId="6302"/>
    <cellStyle name="Separador de milhares 21 3 2 2" xfId="6303"/>
    <cellStyle name="Separador de milhares 21 3 2 2 2" xfId="6304"/>
    <cellStyle name="Separador de milhares 21 3 2 2 2 2" xfId="6305"/>
    <cellStyle name="Separador de milhares 21 3 2 2 2 3" xfId="6306"/>
    <cellStyle name="Separador de milhares 21 3 2 2 3" xfId="6307"/>
    <cellStyle name="Separador de milhares 21 3 2 2 4" xfId="6308"/>
    <cellStyle name="Separador de milhares 21 3 2 3" xfId="6309"/>
    <cellStyle name="Separador de milhares 21 3 2 3 2" xfId="6310"/>
    <cellStyle name="Separador de milhares 21 3 2 3 3" xfId="6311"/>
    <cellStyle name="Separador de milhares 21 3 2 4" xfId="6312"/>
    <cellStyle name="Separador de milhares 21 3 2 5" xfId="6313"/>
    <cellStyle name="Separador de milhares 21 3 3" xfId="6314"/>
    <cellStyle name="Separador de milhares 21 3 3 2" xfId="6315"/>
    <cellStyle name="Separador de milhares 21 3 3 2 2" xfId="6316"/>
    <cellStyle name="Separador de milhares 21 3 3 2 2 2" xfId="6317"/>
    <cellStyle name="Separador de milhares 21 3 3 2 2 3" xfId="6318"/>
    <cellStyle name="Separador de milhares 21 3 3 2 3" xfId="6319"/>
    <cellStyle name="Separador de milhares 21 3 3 2 4" xfId="6320"/>
    <cellStyle name="Separador de milhares 21 3 3 3" xfId="6321"/>
    <cellStyle name="Separador de milhares 21 3 3 3 2" xfId="6322"/>
    <cellStyle name="Separador de milhares 21 3 3 3 3" xfId="6323"/>
    <cellStyle name="Separador de milhares 21 3 3 4" xfId="6324"/>
    <cellStyle name="Separador de milhares 21 3 3 5" xfId="6325"/>
    <cellStyle name="Separador de milhares 21 3 4" xfId="6326"/>
    <cellStyle name="Separador de milhares 21 3 4 2" xfId="6327"/>
    <cellStyle name="Separador de milhares 21 3 4 2 2" xfId="6328"/>
    <cellStyle name="Separador de milhares 21 3 4 2 3" xfId="6329"/>
    <cellStyle name="Separador de milhares 21 3 4 3" xfId="6330"/>
    <cellStyle name="Separador de milhares 21 3 4 4" xfId="6331"/>
    <cellStyle name="Separador de milhares 21 3 5" xfId="6332"/>
    <cellStyle name="Separador de milhares 21 3 5 2" xfId="6333"/>
    <cellStyle name="Separador de milhares 21 3 5 2 2" xfId="6334"/>
    <cellStyle name="Separador de milhares 21 3 5 2 3" xfId="6335"/>
    <cellStyle name="Separador de milhares 21 3 5 3" xfId="6336"/>
    <cellStyle name="Separador de milhares 21 3 5 4" xfId="6337"/>
    <cellStyle name="Separador de milhares 21 3 6" xfId="6338"/>
    <cellStyle name="Separador de milhares 21 3 6 2" xfId="6339"/>
    <cellStyle name="Separador de milhares 21 3 6 3" xfId="6340"/>
    <cellStyle name="Separador de milhares 21 3 7" xfId="6341"/>
    <cellStyle name="Separador de milhares 21 3 8" xfId="6342"/>
    <cellStyle name="Separador de milhares 21 4" xfId="6343"/>
    <cellStyle name="Separador de milhares 21 4 2" xfId="6344"/>
    <cellStyle name="Separador de milhares 21 4 2 2" xfId="6345"/>
    <cellStyle name="Separador de milhares 21 4 2 2 2" xfId="6346"/>
    <cellStyle name="Separador de milhares 21 4 2 2 2 2" xfId="6347"/>
    <cellStyle name="Separador de milhares 21 4 2 2 2 3" xfId="6348"/>
    <cellStyle name="Separador de milhares 21 4 2 2 3" xfId="6349"/>
    <cellStyle name="Separador de milhares 21 4 2 2 4" xfId="6350"/>
    <cellStyle name="Separador de milhares 21 4 2 3" xfId="6351"/>
    <cellStyle name="Separador de milhares 21 4 2 3 2" xfId="6352"/>
    <cellStyle name="Separador de milhares 21 4 2 3 3" xfId="6353"/>
    <cellStyle name="Separador de milhares 21 4 2 4" xfId="6354"/>
    <cellStyle name="Separador de milhares 21 4 2 5" xfId="6355"/>
    <cellStyle name="Separador de milhares 21 4 3" xfId="6356"/>
    <cellStyle name="Separador de milhares 21 4 3 2" xfId="6357"/>
    <cellStyle name="Separador de milhares 21 4 3 2 2" xfId="6358"/>
    <cellStyle name="Separador de milhares 21 4 3 2 2 2" xfId="6359"/>
    <cellStyle name="Separador de milhares 21 4 3 2 2 3" xfId="6360"/>
    <cellStyle name="Separador de milhares 21 4 3 2 3" xfId="6361"/>
    <cellStyle name="Separador de milhares 21 4 3 2 4" xfId="6362"/>
    <cellStyle name="Separador de milhares 21 4 3 3" xfId="6363"/>
    <cellStyle name="Separador de milhares 21 4 3 3 2" xfId="6364"/>
    <cellStyle name="Separador de milhares 21 4 3 3 3" xfId="6365"/>
    <cellStyle name="Separador de milhares 21 4 3 4" xfId="6366"/>
    <cellStyle name="Separador de milhares 21 4 3 5" xfId="6367"/>
    <cellStyle name="Separador de milhares 21 4 4" xfId="6368"/>
    <cellStyle name="Separador de milhares 21 4 4 2" xfId="6369"/>
    <cellStyle name="Separador de milhares 21 4 4 2 2" xfId="6370"/>
    <cellStyle name="Separador de milhares 21 4 4 2 3" xfId="6371"/>
    <cellStyle name="Separador de milhares 21 4 4 3" xfId="6372"/>
    <cellStyle name="Separador de milhares 21 4 4 4" xfId="6373"/>
    <cellStyle name="Separador de milhares 21 4 5" xfId="6374"/>
    <cellStyle name="Separador de milhares 21 4 5 2" xfId="6375"/>
    <cellStyle name="Separador de milhares 21 4 5 2 2" xfId="6376"/>
    <cellStyle name="Separador de milhares 21 4 5 2 3" xfId="6377"/>
    <cellStyle name="Separador de milhares 21 4 5 3" xfId="6378"/>
    <cellStyle name="Separador de milhares 21 4 5 4" xfId="6379"/>
    <cellStyle name="Separador de milhares 21 4 6" xfId="6380"/>
    <cellStyle name="Separador de milhares 21 4 6 2" xfId="6381"/>
    <cellStyle name="Separador de milhares 21 4 6 3" xfId="6382"/>
    <cellStyle name="Separador de milhares 21 4 7" xfId="6383"/>
    <cellStyle name="Separador de milhares 21 4 8" xfId="6384"/>
    <cellStyle name="Separador de milhares 21 5" xfId="6385"/>
    <cellStyle name="Separador de milhares 21 5 2" xfId="6386"/>
    <cellStyle name="Separador de milhares 21 5 2 2" xfId="6387"/>
    <cellStyle name="Separador de milhares 21 5 2 2 2" xfId="6388"/>
    <cellStyle name="Separador de milhares 21 5 2 2 2 2" xfId="6389"/>
    <cellStyle name="Separador de milhares 21 5 2 2 2 3" xfId="6390"/>
    <cellStyle name="Separador de milhares 21 5 2 2 3" xfId="6391"/>
    <cellStyle name="Separador de milhares 21 5 2 2 4" xfId="6392"/>
    <cellStyle name="Separador de milhares 21 5 2 3" xfId="6393"/>
    <cellStyle name="Separador de milhares 21 5 2 3 2" xfId="6394"/>
    <cellStyle name="Separador de milhares 21 5 2 3 3" xfId="6395"/>
    <cellStyle name="Separador de milhares 21 5 2 4" xfId="6396"/>
    <cellStyle name="Separador de milhares 21 5 2 5" xfId="6397"/>
    <cellStyle name="Separador de milhares 21 5 3" xfId="6398"/>
    <cellStyle name="Separador de milhares 21 5 3 2" xfId="6399"/>
    <cellStyle name="Separador de milhares 21 5 3 2 2" xfId="6400"/>
    <cellStyle name="Separador de milhares 21 5 3 2 2 2" xfId="6401"/>
    <cellStyle name="Separador de milhares 21 5 3 2 2 3" xfId="6402"/>
    <cellStyle name="Separador de milhares 21 5 3 2 3" xfId="6403"/>
    <cellStyle name="Separador de milhares 21 5 3 2 4" xfId="6404"/>
    <cellStyle name="Separador de milhares 21 5 3 3" xfId="6405"/>
    <cellStyle name="Separador de milhares 21 5 3 3 2" xfId="6406"/>
    <cellStyle name="Separador de milhares 21 5 3 3 3" xfId="6407"/>
    <cellStyle name="Separador de milhares 21 5 3 4" xfId="6408"/>
    <cellStyle name="Separador de milhares 21 5 3 5" xfId="6409"/>
    <cellStyle name="Separador de milhares 21 5 4" xfId="6410"/>
    <cellStyle name="Separador de milhares 21 5 4 2" xfId="6411"/>
    <cellStyle name="Separador de milhares 21 5 4 2 2" xfId="6412"/>
    <cellStyle name="Separador de milhares 21 5 4 2 3" xfId="6413"/>
    <cellStyle name="Separador de milhares 21 5 4 3" xfId="6414"/>
    <cellStyle name="Separador de milhares 21 5 4 4" xfId="6415"/>
    <cellStyle name="Separador de milhares 21 5 5" xfId="6416"/>
    <cellStyle name="Separador de milhares 21 5 5 2" xfId="6417"/>
    <cellStyle name="Separador de milhares 21 5 5 2 2" xfId="6418"/>
    <cellStyle name="Separador de milhares 21 5 5 2 3" xfId="6419"/>
    <cellStyle name="Separador de milhares 21 5 5 3" xfId="6420"/>
    <cellStyle name="Separador de milhares 21 5 5 4" xfId="6421"/>
    <cellStyle name="Separador de milhares 21 5 6" xfId="6422"/>
    <cellStyle name="Separador de milhares 21 5 6 2" xfId="6423"/>
    <cellStyle name="Separador de milhares 21 5 6 3" xfId="6424"/>
    <cellStyle name="Separador de milhares 21 5 7" xfId="6425"/>
    <cellStyle name="Separador de milhares 21 5 8" xfId="6426"/>
    <cellStyle name="Separador de milhares 21 6" xfId="6427"/>
    <cellStyle name="Separador de milhares 21 6 2" xfId="6428"/>
    <cellStyle name="Separador de milhares 21 6 2 2" xfId="6429"/>
    <cellStyle name="Separador de milhares 21 6 2 2 2" xfId="6430"/>
    <cellStyle name="Separador de milhares 21 6 2 2 2 2" xfId="6431"/>
    <cellStyle name="Separador de milhares 21 6 2 2 2 3" xfId="6432"/>
    <cellStyle name="Separador de milhares 21 6 2 2 3" xfId="6433"/>
    <cellStyle name="Separador de milhares 21 6 2 2 4" xfId="6434"/>
    <cellStyle name="Separador de milhares 21 6 2 3" xfId="6435"/>
    <cellStyle name="Separador de milhares 21 6 2 3 2" xfId="6436"/>
    <cellStyle name="Separador de milhares 21 6 2 3 3" xfId="6437"/>
    <cellStyle name="Separador de milhares 21 6 2 4" xfId="6438"/>
    <cellStyle name="Separador de milhares 21 6 2 5" xfId="6439"/>
    <cellStyle name="Separador de milhares 21 6 3" xfId="6440"/>
    <cellStyle name="Separador de milhares 21 6 3 2" xfId="6441"/>
    <cellStyle name="Separador de milhares 21 6 3 2 2" xfId="6442"/>
    <cellStyle name="Separador de milhares 21 6 3 2 2 2" xfId="6443"/>
    <cellStyle name="Separador de milhares 21 6 3 2 2 3" xfId="6444"/>
    <cellStyle name="Separador de milhares 21 6 3 2 3" xfId="6445"/>
    <cellStyle name="Separador de milhares 21 6 3 2 4" xfId="6446"/>
    <cellStyle name="Separador de milhares 21 6 3 3" xfId="6447"/>
    <cellStyle name="Separador de milhares 21 6 3 3 2" xfId="6448"/>
    <cellStyle name="Separador de milhares 21 6 3 3 3" xfId="6449"/>
    <cellStyle name="Separador de milhares 21 6 3 4" xfId="6450"/>
    <cellStyle name="Separador de milhares 21 6 3 5" xfId="6451"/>
    <cellStyle name="Separador de milhares 21 6 4" xfId="6452"/>
    <cellStyle name="Separador de milhares 21 6 4 2" xfId="6453"/>
    <cellStyle name="Separador de milhares 21 6 4 2 2" xfId="6454"/>
    <cellStyle name="Separador de milhares 21 6 4 2 3" xfId="6455"/>
    <cellStyle name="Separador de milhares 21 6 4 3" xfId="6456"/>
    <cellStyle name="Separador de milhares 21 6 4 4" xfId="6457"/>
    <cellStyle name="Separador de milhares 21 6 5" xfId="6458"/>
    <cellStyle name="Separador de milhares 21 6 5 2" xfId="6459"/>
    <cellStyle name="Separador de milhares 21 6 5 2 2" xfId="6460"/>
    <cellStyle name="Separador de milhares 21 6 5 2 3" xfId="6461"/>
    <cellStyle name="Separador de milhares 21 6 5 3" xfId="6462"/>
    <cellStyle name="Separador de milhares 21 6 5 4" xfId="6463"/>
    <cellStyle name="Separador de milhares 21 6 6" xfId="6464"/>
    <cellStyle name="Separador de milhares 21 6 6 2" xfId="6465"/>
    <cellStyle name="Separador de milhares 21 6 6 3" xfId="6466"/>
    <cellStyle name="Separador de milhares 21 6 7" xfId="6467"/>
    <cellStyle name="Separador de milhares 21 6 8" xfId="6468"/>
    <cellStyle name="Separador de milhares 21 7" xfId="6469"/>
    <cellStyle name="Separador de milhares 21 7 2" xfId="6470"/>
    <cellStyle name="Separador de milhares 21 7 2 2" xfId="6471"/>
    <cellStyle name="Separador de milhares 21 7 2 2 2" xfId="6472"/>
    <cellStyle name="Separador de milhares 21 7 2 2 2 2" xfId="6473"/>
    <cellStyle name="Separador de milhares 21 7 2 2 2 3" xfId="6474"/>
    <cellStyle name="Separador de milhares 21 7 2 2 3" xfId="6475"/>
    <cellStyle name="Separador de milhares 21 7 2 2 4" xfId="6476"/>
    <cellStyle name="Separador de milhares 21 7 2 3" xfId="6477"/>
    <cellStyle name="Separador de milhares 21 7 2 3 2" xfId="6478"/>
    <cellStyle name="Separador de milhares 21 7 2 3 3" xfId="6479"/>
    <cellStyle name="Separador de milhares 21 7 2 4" xfId="6480"/>
    <cellStyle name="Separador de milhares 21 7 2 5" xfId="6481"/>
    <cellStyle name="Separador de milhares 21 7 3" xfId="6482"/>
    <cellStyle name="Separador de milhares 21 7 3 2" xfId="6483"/>
    <cellStyle name="Separador de milhares 21 7 3 2 2" xfId="6484"/>
    <cellStyle name="Separador de milhares 21 7 3 2 2 2" xfId="6485"/>
    <cellStyle name="Separador de milhares 21 7 3 2 2 3" xfId="6486"/>
    <cellStyle name="Separador de milhares 21 7 3 2 3" xfId="6487"/>
    <cellStyle name="Separador de milhares 21 7 3 2 4" xfId="6488"/>
    <cellStyle name="Separador de milhares 21 7 3 3" xfId="6489"/>
    <cellStyle name="Separador de milhares 21 7 3 3 2" xfId="6490"/>
    <cellStyle name="Separador de milhares 21 7 3 3 3" xfId="6491"/>
    <cellStyle name="Separador de milhares 21 7 3 4" xfId="6492"/>
    <cellStyle name="Separador de milhares 21 7 3 5" xfId="6493"/>
    <cellStyle name="Separador de milhares 21 7 4" xfId="6494"/>
    <cellStyle name="Separador de milhares 21 7 4 2" xfId="6495"/>
    <cellStyle name="Separador de milhares 21 7 4 2 2" xfId="6496"/>
    <cellStyle name="Separador de milhares 21 7 4 2 3" xfId="6497"/>
    <cellStyle name="Separador de milhares 21 7 4 3" xfId="6498"/>
    <cellStyle name="Separador de milhares 21 7 4 4" xfId="6499"/>
    <cellStyle name="Separador de milhares 21 7 5" xfId="6500"/>
    <cellStyle name="Separador de milhares 21 7 5 2" xfId="6501"/>
    <cellStyle name="Separador de milhares 21 7 5 2 2" xfId="6502"/>
    <cellStyle name="Separador de milhares 21 7 5 2 3" xfId="6503"/>
    <cellStyle name="Separador de milhares 21 7 5 3" xfId="6504"/>
    <cellStyle name="Separador de milhares 21 7 5 4" xfId="6505"/>
    <cellStyle name="Separador de milhares 21 7 6" xfId="6506"/>
    <cellStyle name="Separador de milhares 21 7 6 2" xfId="6507"/>
    <cellStyle name="Separador de milhares 21 7 6 3" xfId="6508"/>
    <cellStyle name="Separador de milhares 21 7 7" xfId="6509"/>
    <cellStyle name="Separador de milhares 21 7 8" xfId="6510"/>
    <cellStyle name="Separador de milhares 21 8" xfId="6511"/>
    <cellStyle name="Separador de milhares 21 8 2" xfId="6512"/>
    <cellStyle name="Separador de milhares 21 8 2 2" xfId="6513"/>
    <cellStyle name="Separador de milhares 21 8 2 2 2" xfId="6514"/>
    <cellStyle name="Separador de milhares 21 8 2 2 2 2" xfId="6515"/>
    <cellStyle name="Separador de milhares 21 8 2 2 2 3" xfId="6516"/>
    <cellStyle name="Separador de milhares 21 8 2 2 3" xfId="6517"/>
    <cellStyle name="Separador de milhares 21 8 2 2 4" xfId="6518"/>
    <cellStyle name="Separador de milhares 21 8 2 3" xfId="6519"/>
    <cellStyle name="Separador de milhares 21 8 2 3 2" xfId="6520"/>
    <cellStyle name="Separador de milhares 21 8 2 3 3" xfId="6521"/>
    <cellStyle name="Separador de milhares 21 8 2 4" xfId="6522"/>
    <cellStyle name="Separador de milhares 21 8 2 5" xfId="6523"/>
    <cellStyle name="Separador de milhares 21 8 3" xfId="6524"/>
    <cellStyle name="Separador de milhares 21 8 3 2" xfId="6525"/>
    <cellStyle name="Separador de milhares 21 8 3 2 2" xfId="6526"/>
    <cellStyle name="Separador de milhares 21 8 3 2 2 2" xfId="6527"/>
    <cellStyle name="Separador de milhares 21 8 3 2 2 3" xfId="6528"/>
    <cellStyle name="Separador de milhares 21 8 3 2 3" xfId="6529"/>
    <cellStyle name="Separador de milhares 21 8 3 2 4" xfId="6530"/>
    <cellStyle name="Separador de milhares 21 8 3 3" xfId="6531"/>
    <cellStyle name="Separador de milhares 21 8 3 3 2" xfId="6532"/>
    <cellStyle name="Separador de milhares 21 8 3 3 3" xfId="6533"/>
    <cellStyle name="Separador de milhares 21 8 3 4" xfId="6534"/>
    <cellStyle name="Separador de milhares 21 8 3 5" xfId="6535"/>
    <cellStyle name="Separador de milhares 21 8 4" xfId="6536"/>
    <cellStyle name="Separador de milhares 21 8 4 2" xfId="6537"/>
    <cellStyle name="Separador de milhares 21 8 4 2 2" xfId="6538"/>
    <cellStyle name="Separador de milhares 21 8 4 2 3" xfId="6539"/>
    <cellStyle name="Separador de milhares 21 8 4 3" xfId="6540"/>
    <cellStyle name="Separador de milhares 21 8 4 4" xfId="6541"/>
    <cellStyle name="Separador de milhares 21 8 5" xfId="6542"/>
    <cellStyle name="Separador de milhares 21 8 5 2" xfId="6543"/>
    <cellStyle name="Separador de milhares 21 8 5 2 2" xfId="6544"/>
    <cellStyle name="Separador de milhares 21 8 5 2 3" xfId="6545"/>
    <cellStyle name="Separador de milhares 21 8 5 3" xfId="6546"/>
    <cellStyle name="Separador de milhares 21 8 5 4" xfId="6547"/>
    <cellStyle name="Separador de milhares 21 8 6" xfId="6548"/>
    <cellStyle name="Separador de milhares 21 8 6 2" xfId="6549"/>
    <cellStyle name="Separador de milhares 21 8 6 3" xfId="6550"/>
    <cellStyle name="Separador de milhares 21 8 7" xfId="6551"/>
    <cellStyle name="Separador de milhares 21 8 8" xfId="6552"/>
    <cellStyle name="Separador de milhares 21 9" xfId="6553"/>
    <cellStyle name="Separador de milhares 21 9 2" xfId="6554"/>
    <cellStyle name="Separador de milhares 21 9 2 2" xfId="6555"/>
    <cellStyle name="Separador de milhares 21 9 2 2 2" xfId="6556"/>
    <cellStyle name="Separador de milhares 21 9 2 2 2 2" xfId="6557"/>
    <cellStyle name="Separador de milhares 21 9 2 2 2 3" xfId="6558"/>
    <cellStyle name="Separador de milhares 21 9 2 2 3" xfId="6559"/>
    <cellStyle name="Separador de milhares 21 9 2 2 4" xfId="6560"/>
    <cellStyle name="Separador de milhares 21 9 2 3" xfId="6561"/>
    <cellStyle name="Separador de milhares 21 9 2 3 2" xfId="6562"/>
    <cellStyle name="Separador de milhares 21 9 2 3 3" xfId="6563"/>
    <cellStyle name="Separador de milhares 21 9 2 4" xfId="6564"/>
    <cellStyle name="Separador de milhares 21 9 2 5" xfId="6565"/>
    <cellStyle name="Separador de milhares 21 9 3" xfId="6566"/>
    <cellStyle name="Separador de milhares 21 9 3 2" xfId="6567"/>
    <cellStyle name="Separador de milhares 21 9 3 2 2" xfId="6568"/>
    <cellStyle name="Separador de milhares 21 9 3 2 2 2" xfId="6569"/>
    <cellStyle name="Separador de milhares 21 9 3 2 2 3" xfId="6570"/>
    <cellStyle name="Separador de milhares 21 9 3 2 3" xfId="6571"/>
    <cellStyle name="Separador de milhares 21 9 3 2 4" xfId="6572"/>
    <cellStyle name="Separador de milhares 21 9 3 3" xfId="6573"/>
    <cellStyle name="Separador de milhares 21 9 3 3 2" xfId="6574"/>
    <cellStyle name="Separador de milhares 21 9 3 3 3" xfId="6575"/>
    <cellStyle name="Separador de milhares 21 9 3 4" xfId="6576"/>
    <cellStyle name="Separador de milhares 21 9 3 5" xfId="6577"/>
    <cellStyle name="Separador de milhares 21 9 4" xfId="6578"/>
    <cellStyle name="Separador de milhares 21 9 4 2" xfId="6579"/>
    <cellStyle name="Separador de milhares 21 9 4 2 2" xfId="6580"/>
    <cellStyle name="Separador de milhares 21 9 4 2 3" xfId="6581"/>
    <cellStyle name="Separador de milhares 21 9 4 3" xfId="6582"/>
    <cellStyle name="Separador de milhares 21 9 4 4" xfId="6583"/>
    <cellStyle name="Separador de milhares 21 9 5" xfId="6584"/>
    <cellStyle name="Separador de milhares 21 9 5 2" xfId="6585"/>
    <cellStyle name="Separador de milhares 21 9 5 2 2" xfId="6586"/>
    <cellStyle name="Separador de milhares 21 9 5 2 3" xfId="6587"/>
    <cellStyle name="Separador de milhares 21 9 5 3" xfId="6588"/>
    <cellStyle name="Separador de milhares 21 9 5 4" xfId="6589"/>
    <cellStyle name="Separador de milhares 21 9 6" xfId="6590"/>
    <cellStyle name="Separador de milhares 21 9 6 2" xfId="6591"/>
    <cellStyle name="Separador de milhares 21 9 6 3" xfId="6592"/>
    <cellStyle name="Separador de milhares 21 9 7" xfId="6593"/>
    <cellStyle name="Separador de milhares 21 9 8" xfId="6594"/>
    <cellStyle name="Separador de milhares 22" xfId="6595"/>
    <cellStyle name="Separador de milhares 22 10" xfId="6596"/>
    <cellStyle name="Separador de milhares 22 10 2" xfId="6597"/>
    <cellStyle name="Separador de milhares 22 10 2 2" xfId="6598"/>
    <cellStyle name="Separador de milhares 22 10 2 2 2" xfId="6599"/>
    <cellStyle name="Separador de milhares 22 10 2 2 2 2" xfId="6600"/>
    <cellStyle name="Separador de milhares 22 10 2 2 2 3" xfId="6601"/>
    <cellStyle name="Separador de milhares 22 10 2 2 3" xfId="6602"/>
    <cellStyle name="Separador de milhares 22 10 2 2 4" xfId="6603"/>
    <cellStyle name="Separador de milhares 22 10 2 3" xfId="6604"/>
    <cellStyle name="Separador de milhares 22 10 2 3 2" xfId="6605"/>
    <cellStyle name="Separador de milhares 22 10 2 3 3" xfId="6606"/>
    <cellStyle name="Separador de milhares 22 10 2 4" xfId="6607"/>
    <cellStyle name="Separador de milhares 22 10 2 5" xfId="6608"/>
    <cellStyle name="Separador de milhares 22 10 3" xfId="6609"/>
    <cellStyle name="Separador de milhares 22 10 3 2" xfId="6610"/>
    <cellStyle name="Separador de milhares 22 10 3 2 2" xfId="6611"/>
    <cellStyle name="Separador de milhares 22 10 3 2 2 2" xfId="6612"/>
    <cellStyle name="Separador de milhares 22 10 3 2 2 3" xfId="6613"/>
    <cellStyle name="Separador de milhares 22 10 3 2 3" xfId="6614"/>
    <cellStyle name="Separador de milhares 22 10 3 2 4" xfId="6615"/>
    <cellStyle name="Separador de milhares 22 10 3 3" xfId="6616"/>
    <cellStyle name="Separador de milhares 22 10 3 3 2" xfId="6617"/>
    <cellStyle name="Separador de milhares 22 10 3 3 3" xfId="6618"/>
    <cellStyle name="Separador de milhares 22 10 3 4" xfId="6619"/>
    <cellStyle name="Separador de milhares 22 10 3 5" xfId="6620"/>
    <cellStyle name="Separador de milhares 22 10 4" xfId="6621"/>
    <cellStyle name="Separador de milhares 22 10 4 2" xfId="6622"/>
    <cellStyle name="Separador de milhares 22 10 4 2 2" xfId="6623"/>
    <cellStyle name="Separador de milhares 22 10 4 2 3" xfId="6624"/>
    <cellStyle name="Separador de milhares 22 10 4 3" xfId="6625"/>
    <cellStyle name="Separador de milhares 22 10 4 4" xfId="6626"/>
    <cellStyle name="Separador de milhares 22 10 5" xfId="6627"/>
    <cellStyle name="Separador de milhares 22 10 5 2" xfId="6628"/>
    <cellStyle name="Separador de milhares 22 10 5 2 2" xfId="6629"/>
    <cellStyle name="Separador de milhares 22 10 5 2 3" xfId="6630"/>
    <cellStyle name="Separador de milhares 22 10 5 3" xfId="6631"/>
    <cellStyle name="Separador de milhares 22 10 5 4" xfId="6632"/>
    <cellStyle name="Separador de milhares 22 10 6" xfId="6633"/>
    <cellStyle name="Separador de milhares 22 10 6 2" xfId="6634"/>
    <cellStyle name="Separador de milhares 22 10 6 3" xfId="6635"/>
    <cellStyle name="Separador de milhares 22 10 7" xfId="6636"/>
    <cellStyle name="Separador de milhares 22 10 8" xfId="6637"/>
    <cellStyle name="Separador de milhares 22 11" xfId="6638"/>
    <cellStyle name="Separador de milhares 22 11 2" xfId="6639"/>
    <cellStyle name="Separador de milhares 22 11 2 2" xfId="6640"/>
    <cellStyle name="Separador de milhares 22 11 2 2 2" xfId="6641"/>
    <cellStyle name="Separador de milhares 22 11 2 2 3" xfId="6642"/>
    <cellStyle name="Separador de milhares 22 11 2 3" xfId="6643"/>
    <cellStyle name="Separador de milhares 22 11 2 4" xfId="6644"/>
    <cellStyle name="Separador de milhares 22 11 3" xfId="6645"/>
    <cellStyle name="Separador de milhares 22 11 3 2" xfId="6646"/>
    <cellStyle name="Separador de milhares 22 11 3 3" xfId="6647"/>
    <cellStyle name="Separador de milhares 22 11 4" xfId="6648"/>
    <cellStyle name="Separador de milhares 22 11 5" xfId="6649"/>
    <cellStyle name="Separador de milhares 22 12" xfId="6650"/>
    <cellStyle name="Separador de milhares 22 12 2" xfId="6651"/>
    <cellStyle name="Separador de milhares 22 12 2 2" xfId="6652"/>
    <cellStyle name="Separador de milhares 22 12 2 2 2" xfId="6653"/>
    <cellStyle name="Separador de milhares 22 12 2 2 3" xfId="6654"/>
    <cellStyle name="Separador de milhares 22 12 2 3" xfId="6655"/>
    <cellStyle name="Separador de milhares 22 12 2 4" xfId="6656"/>
    <cellStyle name="Separador de milhares 22 12 3" xfId="6657"/>
    <cellStyle name="Separador de milhares 22 12 3 2" xfId="6658"/>
    <cellStyle name="Separador de milhares 22 12 3 3" xfId="6659"/>
    <cellStyle name="Separador de milhares 22 12 4" xfId="6660"/>
    <cellStyle name="Separador de milhares 22 12 5" xfId="6661"/>
    <cellStyle name="Separador de milhares 22 13" xfId="6662"/>
    <cellStyle name="Separador de milhares 22 13 2" xfId="6663"/>
    <cellStyle name="Separador de milhares 22 13 2 2" xfId="6664"/>
    <cellStyle name="Separador de milhares 22 13 2 3" xfId="6665"/>
    <cellStyle name="Separador de milhares 22 13 3" xfId="6666"/>
    <cellStyle name="Separador de milhares 22 13 4" xfId="6667"/>
    <cellStyle name="Separador de milhares 22 14" xfId="6668"/>
    <cellStyle name="Separador de milhares 22 14 2" xfId="6669"/>
    <cellStyle name="Separador de milhares 22 14 2 2" xfId="6670"/>
    <cellStyle name="Separador de milhares 22 14 2 3" xfId="6671"/>
    <cellStyle name="Separador de milhares 22 14 3" xfId="6672"/>
    <cellStyle name="Separador de milhares 22 14 4" xfId="6673"/>
    <cellStyle name="Separador de milhares 22 15" xfId="6674"/>
    <cellStyle name="Separador de milhares 22 15 2" xfId="6675"/>
    <cellStyle name="Separador de milhares 22 15 3" xfId="6676"/>
    <cellStyle name="Separador de milhares 22 16" xfId="6677"/>
    <cellStyle name="Separador de milhares 22 17" xfId="6678"/>
    <cellStyle name="Separador de milhares 22 2" xfId="6679"/>
    <cellStyle name="Separador de milhares 22 2 2" xfId="6680"/>
    <cellStyle name="Separador de milhares 22 2 2 2" xfId="6681"/>
    <cellStyle name="Separador de milhares 22 2 2 2 2" xfId="6682"/>
    <cellStyle name="Separador de milhares 22 2 2 2 2 2" xfId="6683"/>
    <cellStyle name="Separador de milhares 22 2 2 2 2 3" xfId="6684"/>
    <cellStyle name="Separador de milhares 22 2 2 2 3" xfId="6685"/>
    <cellStyle name="Separador de milhares 22 2 2 2 4" xfId="6686"/>
    <cellStyle name="Separador de milhares 22 2 2 3" xfId="6687"/>
    <cellStyle name="Separador de milhares 22 2 2 3 2" xfId="6688"/>
    <cellStyle name="Separador de milhares 22 2 2 3 3" xfId="6689"/>
    <cellStyle name="Separador de milhares 22 2 2 4" xfId="6690"/>
    <cellStyle name="Separador de milhares 22 2 2 5" xfId="6691"/>
    <cellStyle name="Separador de milhares 22 2 3" xfId="6692"/>
    <cellStyle name="Separador de milhares 22 2 3 2" xfId="6693"/>
    <cellStyle name="Separador de milhares 22 2 3 2 2" xfId="6694"/>
    <cellStyle name="Separador de milhares 22 2 3 2 2 2" xfId="6695"/>
    <cellStyle name="Separador de milhares 22 2 3 2 2 3" xfId="6696"/>
    <cellStyle name="Separador de milhares 22 2 3 2 3" xfId="6697"/>
    <cellStyle name="Separador de milhares 22 2 3 2 4" xfId="6698"/>
    <cellStyle name="Separador de milhares 22 2 3 3" xfId="6699"/>
    <cellStyle name="Separador de milhares 22 2 3 3 2" xfId="6700"/>
    <cellStyle name="Separador de milhares 22 2 3 3 3" xfId="6701"/>
    <cellStyle name="Separador de milhares 22 2 3 4" xfId="6702"/>
    <cellStyle name="Separador de milhares 22 2 3 5" xfId="6703"/>
    <cellStyle name="Separador de milhares 22 2 4" xfId="6704"/>
    <cellStyle name="Separador de milhares 22 2 4 2" xfId="6705"/>
    <cellStyle name="Separador de milhares 22 2 4 2 2" xfId="6706"/>
    <cellStyle name="Separador de milhares 22 2 4 2 3" xfId="6707"/>
    <cellStyle name="Separador de milhares 22 2 4 3" xfId="6708"/>
    <cellStyle name="Separador de milhares 22 2 4 4" xfId="6709"/>
    <cellStyle name="Separador de milhares 22 2 5" xfId="6710"/>
    <cellStyle name="Separador de milhares 22 2 5 2" xfId="6711"/>
    <cellStyle name="Separador de milhares 22 2 5 2 2" xfId="6712"/>
    <cellStyle name="Separador de milhares 22 2 5 2 3" xfId="6713"/>
    <cellStyle name="Separador de milhares 22 2 5 3" xfId="6714"/>
    <cellStyle name="Separador de milhares 22 2 5 4" xfId="6715"/>
    <cellStyle name="Separador de milhares 22 2 6" xfId="6716"/>
    <cellStyle name="Separador de milhares 22 2 6 2" xfId="6717"/>
    <cellStyle name="Separador de milhares 22 2 6 3" xfId="6718"/>
    <cellStyle name="Separador de milhares 22 2 7" xfId="6719"/>
    <cellStyle name="Separador de milhares 22 2 8" xfId="6720"/>
    <cellStyle name="Separador de milhares 22 3" xfId="6721"/>
    <cellStyle name="Separador de milhares 22 3 2" xfId="6722"/>
    <cellStyle name="Separador de milhares 22 3 2 2" xfId="6723"/>
    <cellStyle name="Separador de milhares 22 3 2 2 2" xfId="6724"/>
    <cellStyle name="Separador de milhares 22 3 2 2 2 2" xfId="6725"/>
    <cellStyle name="Separador de milhares 22 3 2 2 2 3" xfId="6726"/>
    <cellStyle name="Separador de milhares 22 3 2 2 3" xfId="6727"/>
    <cellStyle name="Separador de milhares 22 3 2 2 4" xfId="6728"/>
    <cellStyle name="Separador de milhares 22 3 2 3" xfId="6729"/>
    <cellStyle name="Separador de milhares 22 3 2 3 2" xfId="6730"/>
    <cellStyle name="Separador de milhares 22 3 2 3 3" xfId="6731"/>
    <cellStyle name="Separador de milhares 22 3 2 4" xfId="6732"/>
    <cellStyle name="Separador de milhares 22 3 2 5" xfId="6733"/>
    <cellStyle name="Separador de milhares 22 3 3" xfId="6734"/>
    <cellStyle name="Separador de milhares 22 3 3 2" xfId="6735"/>
    <cellStyle name="Separador de milhares 22 3 3 2 2" xfId="6736"/>
    <cellStyle name="Separador de milhares 22 3 3 2 2 2" xfId="6737"/>
    <cellStyle name="Separador de milhares 22 3 3 2 2 3" xfId="6738"/>
    <cellStyle name="Separador de milhares 22 3 3 2 3" xfId="6739"/>
    <cellStyle name="Separador de milhares 22 3 3 2 4" xfId="6740"/>
    <cellStyle name="Separador de milhares 22 3 3 3" xfId="6741"/>
    <cellStyle name="Separador de milhares 22 3 3 3 2" xfId="6742"/>
    <cellStyle name="Separador de milhares 22 3 3 3 3" xfId="6743"/>
    <cellStyle name="Separador de milhares 22 3 3 4" xfId="6744"/>
    <cellStyle name="Separador de milhares 22 3 3 5" xfId="6745"/>
    <cellStyle name="Separador de milhares 22 3 4" xfId="6746"/>
    <cellStyle name="Separador de milhares 22 3 4 2" xfId="6747"/>
    <cellStyle name="Separador de milhares 22 3 4 2 2" xfId="6748"/>
    <cellStyle name="Separador de milhares 22 3 4 2 3" xfId="6749"/>
    <cellStyle name="Separador de milhares 22 3 4 3" xfId="6750"/>
    <cellStyle name="Separador de milhares 22 3 4 4" xfId="6751"/>
    <cellStyle name="Separador de milhares 22 3 5" xfId="6752"/>
    <cellStyle name="Separador de milhares 22 3 5 2" xfId="6753"/>
    <cellStyle name="Separador de milhares 22 3 5 2 2" xfId="6754"/>
    <cellStyle name="Separador de milhares 22 3 5 2 3" xfId="6755"/>
    <cellStyle name="Separador de milhares 22 3 5 3" xfId="6756"/>
    <cellStyle name="Separador de milhares 22 3 5 4" xfId="6757"/>
    <cellStyle name="Separador de milhares 22 3 6" xfId="6758"/>
    <cellStyle name="Separador de milhares 22 3 6 2" xfId="6759"/>
    <cellStyle name="Separador de milhares 22 3 6 3" xfId="6760"/>
    <cellStyle name="Separador de milhares 22 3 7" xfId="6761"/>
    <cellStyle name="Separador de milhares 22 3 8" xfId="6762"/>
    <cellStyle name="Separador de milhares 22 4" xfId="6763"/>
    <cellStyle name="Separador de milhares 22 4 2" xfId="6764"/>
    <cellStyle name="Separador de milhares 22 4 2 2" xfId="6765"/>
    <cellStyle name="Separador de milhares 22 4 2 2 2" xfId="6766"/>
    <cellStyle name="Separador de milhares 22 4 2 2 2 2" xfId="6767"/>
    <cellStyle name="Separador de milhares 22 4 2 2 2 3" xfId="6768"/>
    <cellStyle name="Separador de milhares 22 4 2 2 3" xfId="6769"/>
    <cellStyle name="Separador de milhares 22 4 2 2 4" xfId="6770"/>
    <cellStyle name="Separador de milhares 22 4 2 3" xfId="6771"/>
    <cellStyle name="Separador de milhares 22 4 2 3 2" xfId="6772"/>
    <cellStyle name="Separador de milhares 22 4 2 3 3" xfId="6773"/>
    <cellStyle name="Separador de milhares 22 4 2 4" xfId="6774"/>
    <cellStyle name="Separador de milhares 22 4 2 5" xfId="6775"/>
    <cellStyle name="Separador de milhares 22 4 3" xfId="6776"/>
    <cellStyle name="Separador de milhares 22 4 3 2" xfId="6777"/>
    <cellStyle name="Separador de milhares 22 4 3 2 2" xfId="6778"/>
    <cellStyle name="Separador de milhares 22 4 3 2 2 2" xfId="6779"/>
    <cellStyle name="Separador de milhares 22 4 3 2 2 3" xfId="6780"/>
    <cellStyle name="Separador de milhares 22 4 3 2 3" xfId="6781"/>
    <cellStyle name="Separador de milhares 22 4 3 2 4" xfId="6782"/>
    <cellStyle name="Separador de milhares 22 4 3 3" xfId="6783"/>
    <cellStyle name="Separador de milhares 22 4 3 3 2" xfId="6784"/>
    <cellStyle name="Separador de milhares 22 4 3 3 3" xfId="6785"/>
    <cellStyle name="Separador de milhares 22 4 3 4" xfId="6786"/>
    <cellStyle name="Separador de milhares 22 4 3 5" xfId="6787"/>
    <cellStyle name="Separador de milhares 22 4 4" xfId="6788"/>
    <cellStyle name="Separador de milhares 22 4 4 2" xfId="6789"/>
    <cellStyle name="Separador de milhares 22 4 4 2 2" xfId="6790"/>
    <cellStyle name="Separador de milhares 22 4 4 2 3" xfId="6791"/>
    <cellStyle name="Separador de milhares 22 4 4 3" xfId="6792"/>
    <cellStyle name="Separador de milhares 22 4 4 4" xfId="6793"/>
    <cellStyle name="Separador de milhares 22 4 5" xfId="6794"/>
    <cellStyle name="Separador de milhares 22 4 5 2" xfId="6795"/>
    <cellStyle name="Separador de milhares 22 4 5 2 2" xfId="6796"/>
    <cellStyle name="Separador de milhares 22 4 5 2 3" xfId="6797"/>
    <cellStyle name="Separador de milhares 22 4 5 3" xfId="6798"/>
    <cellStyle name="Separador de milhares 22 4 5 4" xfId="6799"/>
    <cellStyle name="Separador de milhares 22 4 6" xfId="6800"/>
    <cellStyle name="Separador de milhares 22 4 6 2" xfId="6801"/>
    <cellStyle name="Separador de milhares 22 4 6 3" xfId="6802"/>
    <cellStyle name="Separador de milhares 22 4 7" xfId="6803"/>
    <cellStyle name="Separador de milhares 22 4 8" xfId="6804"/>
    <cellStyle name="Separador de milhares 22 5" xfId="6805"/>
    <cellStyle name="Separador de milhares 22 5 2" xfId="6806"/>
    <cellStyle name="Separador de milhares 22 5 2 2" xfId="6807"/>
    <cellStyle name="Separador de milhares 22 5 2 2 2" xfId="6808"/>
    <cellStyle name="Separador de milhares 22 5 2 2 2 2" xfId="6809"/>
    <cellStyle name="Separador de milhares 22 5 2 2 2 3" xfId="6810"/>
    <cellStyle name="Separador de milhares 22 5 2 2 3" xfId="6811"/>
    <cellStyle name="Separador de milhares 22 5 2 2 4" xfId="6812"/>
    <cellStyle name="Separador de milhares 22 5 2 3" xfId="6813"/>
    <cellStyle name="Separador de milhares 22 5 2 3 2" xfId="6814"/>
    <cellStyle name="Separador de milhares 22 5 2 3 3" xfId="6815"/>
    <cellStyle name="Separador de milhares 22 5 2 4" xfId="6816"/>
    <cellStyle name="Separador de milhares 22 5 2 5" xfId="6817"/>
    <cellStyle name="Separador de milhares 22 5 3" xfId="6818"/>
    <cellStyle name="Separador de milhares 22 5 3 2" xfId="6819"/>
    <cellStyle name="Separador de milhares 22 5 3 2 2" xfId="6820"/>
    <cellStyle name="Separador de milhares 22 5 3 2 2 2" xfId="6821"/>
    <cellStyle name="Separador de milhares 22 5 3 2 2 3" xfId="6822"/>
    <cellStyle name="Separador de milhares 22 5 3 2 3" xfId="6823"/>
    <cellStyle name="Separador de milhares 22 5 3 2 4" xfId="6824"/>
    <cellStyle name="Separador de milhares 22 5 3 3" xfId="6825"/>
    <cellStyle name="Separador de milhares 22 5 3 3 2" xfId="6826"/>
    <cellStyle name="Separador de milhares 22 5 3 3 3" xfId="6827"/>
    <cellStyle name="Separador de milhares 22 5 3 4" xfId="6828"/>
    <cellStyle name="Separador de milhares 22 5 3 5" xfId="6829"/>
    <cellStyle name="Separador de milhares 22 5 4" xfId="6830"/>
    <cellStyle name="Separador de milhares 22 5 4 2" xfId="6831"/>
    <cellStyle name="Separador de milhares 22 5 4 2 2" xfId="6832"/>
    <cellStyle name="Separador de milhares 22 5 4 2 3" xfId="6833"/>
    <cellStyle name="Separador de milhares 22 5 4 3" xfId="6834"/>
    <cellStyle name="Separador de milhares 22 5 4 4" xfId="6835"/>
    <cellStyle name="Separador de milhares 22 5 5" xfId="6836"/>
    <cellStyle name="Separador de milhares 22 5 5 2" xfId="6837"/>
    <cellStyle name="Separador de milhares 22 5 5 2 2" xfId="6838"/>
    <cellStyle name="Separador de milhares 22 5 5 2 3" xfId="6839"/>
    <cellStyle name="Separador de milhares 22 5 5 3" xfId="6840"/>
    <cellStyle name="Separador de milhares 22 5 5 4" xfId="6841"/>
    <cellStyle name="Separador de milhares 22 5 6" xfId="6842"/>
    <cellStyle name="Separador de milhares 22 5 6 2" xfId="6843"/>
    <cellStyle name="Separador de milhares 22 5 6 3" xfId="6844"/>
    <cellStyle name="Separador de milhares 22 5 7" xfId="6845"/>
    <cellStyle name="Separador de milhares 22 5 8" xfId="6846"/>
    <cellStyle name="Separador de milhares 22 6" xfId="6847"/>
    <cellStyle name="Separador de milhares 22 6 2" xfId="6848"/>
    <cellStyle name="Separador de milhares 22 6 2 2" xfId="6849"/>
    <cellStyle name="Separador de milhares 22 6 2 2 2" xfId="6850"/>
    <cellStyle name="Separador de milhares 22 6 2 2 2 2" xfId="6851"/>
    <cellStyle name="Separador de milhares 22 6 2 2 2 3" xfId="6852"/>
    <cellStyle name="Separador de milhares 22 6 2 2 3" xfId="6853"/>
    <cellStyle name="Separador de milhares 22 6 2 2 4" xfId="6854"/>
    <cellStyle name="Separador de milhares 22 6 2 3" xfId="6855"/>
    <cellStyle name="Separador de milhares 22 6 2 3 2" xfId="6856"/>
    <cellStyle name="Separador de milhares 22 6 2 3 3" xfId="6857"/>
    <cellStyle name="Separador de milhares 22 6 2 4" xfId="6858"/>
    <cellStyle name="Separador de milhares 22 6 2 5" xfId="6859"/>
    <cellStyle name="Separador de milhares 22 6 3" xfId="6860"/>
    <cellStyle name="Separador de milhares 22 6 3 2" xfId="6861"/>
    <cellStyle name="Separador de milhares 22 6 3 2 2" xfId="6862"/>
    <cellStyle name="Separador de milhares 22 6 3 2 2 2" xfId="6863"/>
    <cellStyle name="Separador de milhares 22 6 3 2 2 3" xfId="6864"/>
    <cellStyle name="Separador de milhares 22 6 3 2 3" xfId="6865"/>
    <cellStyle name="Separador de milhares 22 6 3 2 4" xfId="6866"/>
    <cellStyle name="Separador de milhares 22 6 3 3" xfId="6867"/>
    <cellStyle name="Separador de milhares 22 6 3 3 2" xfId="6868"/>
    <cellStyle name="Separador de milhares 22 6 3 3 3" xfId="6869"/>
    <cellStyle name="Separador de milhares 22 6 3 4" xfId="6870"/>
    <cellStyle name="Separador de milhares 22 6 3 5" xfId="6871"/>
    <cellStyle name="Separador de milhares 22 6 4" xfId="6872"/>
    <cellStyle name="Separador de milhares 22 6 4 2" xfId="6873"/>
    <cellStyle name="Separador de milhares 22 6 4 2 2" xfId="6874"/>
    <cellStyle name="Separador de milhares 22 6 4 2 3" xfId="6875"/>
    <cellStyle name="Separador de milhares 22 6 4 3" xfId="6876"/>
    <cellStyle name="Separador de milhares 22 6 4 4" xfId="6877"/>
    <cellStyle name="Separador de milhares 22 6 5" xfId="6878"/>
    <cellStyle name="Separador de milhares 22 6 5 2" xfId="6879"/>
    <cellStyle name="Separador de milhares 22 6 5 2 2" xfId="6880"/>
    <cellStyle name="Separador de milhares 22 6 5 2 3" xfId="6881"/>
    <cellStyle name="Separador de milhares 22 6 5 3" xfId="6882"/>
    <cellStyle name="Separador de milhares 22 6 5 4" xfId="6883"/>
    <cellStyle name="Separador de milhares 22 6 6" xfId="6884"/>
    <cellStyle name="Separador de milhares 22 6 6 2" xfId="6885"/>
    <cellStyle name="Separador de milhares 22 6 6 3" xfId="6886"/>
    <cellStyle name="Separador de milhares 22 6 7" xfId="6887"/>
    <cellStyle name="Separador de milhares 22 6 8" xfId="6888"/>
    <cellStyle name="Separador de milhares 22 7" xfId="6889"/>
    <cellStyle name="Separador de milhares 22 7 2" xfId="6890"/>
    <cellStyle name="Separador de milhares 22 7 2 2" xfId="6891"/>
    <cellStyle name="Separador de milhares 22 7 2 2 2" xfId="6892"/>
    <cellStyle name="Separador de milhares 22 7 2 2 2 2" xfId="6893"/>
    <cellStyle name="Separador de milhares 22 7 2 2 2 3" xfId="6894"/>
    <cellStyle name="Separador de milhares 22 7 2 2 3" xfId="6895"/>
    <cellStyle name="Separador de milhares 22 7 2 2 4" xfId="6896"/>
    <cellStyle name="Separador de milhares 22 7 2 3" xfId="6897"/>
    <cellStyle name="Separador de milhares 22 7 2 3 2" xfId="6898"/>
    <cellStyle name="Separador de milhares 22 7 2 3 3" xfId="6899"/>
    <cellStyle name="Separador de milhares 22 7 2 4" xfId="6900"/>
    <cellStyle name="Separador de milhares 22 7 2 5" xfId="6901"/>
    <cellStyle name="Separador de milhares 22 7 3" xfId="6902"/>
    <cellStyle name="Separador de milhares 22 7 3 2" xfId="6903"/>
    <cellStyle name="Separador de milhares 22 7 3 2 2" xfId="6904"/>
    <cellStyle name="Separador de milhares 22 7 3 2 2 2" xfId="6905"/>
    <cellStyle name="Separador de milhares 22 7 3 2 2 3" xfId="6906"/>
    <cellStyle name="Separador de milhares 22 7 3 2 3" xfId="6907"/>
    <cellStyle name="Separador de milhares 22 7 3 2 4" xfId="6908"/>
    <cellStyle name="Separador de milhares 22 7 3 3" xfId="6909"/>
    <cellStyle name="Separador de milhares 22 7 3 3 2" xfId="6910"/>
    <cellStyle name="Separador de milhares 22 7 3 3 3" xfId="6911"/>
    <cellStyle name="Separador de milhares 22 7 3 4" xfId="6912"/>
    <cellStyle name="Separador de milhares 22 7 3 5" xfId="6913"/>
    <cellStyle name="Separador de milhares 22 7 4" xfId="6914"/>
    <cellStyle name="Separador de milhares 22 7 4 2" xfId="6915"/>
    <cellStyle name="Separador de milhares 22 7 4 2 2" xfId="6916"/>
    <cellStyle name="Separador de milhares 22 7 4 2 3" xfId="6917"/>
    <cellStyle name="Separador de milhares 22 7 4 3" xfId="6918"/>
    <cellStyle name="Separador de milhares 22 7 4 4" xfId="6919"/>
    <cellStyle name="Separador de milhares 22 7 5" xfId="6920"/>
    <cellStyle name="Separador de milhares 22 7 5 2" xfId="6921"/>
    <cellStyle name="Separador de milhares 22 7 5 2 2" xfId="6922"/>
    <cellStyle name="Separador de milhares 22 7 5 2 3" xfId="6923"/>
    <cellStyle name="Separador de milhares 22 7 5 3" xfId="6924"/>
    <cellStyle name="Separador de milhares 22 7 5 4" xfId="6925"/>
    <cellStyle name="Separador de milhares 22 7 6" xfId="6926"/>
    <cellStyle name="Separador de milhares 22 7 6 2" xfId="6927"/>
    <cellStyle name="Separador de milhares 22 7 6 3" xfId="6928"/>
    <cellStyle name="Separador de milhares 22 7 7" xfId="6929"/>
    <cellStyle name="Separador de milhares 22 7 8" xfId="6930"/>
    <cellStyle name="Separador de milhares 22 8" xfId="6931"/>
    <cellStyle name="Separador de milhares 22 8 2" xfId="6932"/>
    <cellStyle name="Separador de milhares 22 8 2 2" xfId="6933"/>
    <cellStyle name="Separador de milhares 22 8 2 2 2" xfId="6934"/>
    <cellStyle name="Separador de milhares 22 8 2 2 2 2" xfId="6935"/>
    <cellStyle name="Separador de milhares 22 8 2 2 2 3" xfId="6936"/>
    <cellStyle name="Separador de milhares 22 8 2 2 3" xfId="6937"/>
    <cellStyle name="Separador de milhares 22 8 2 2 4" xfId="6938"/>
    <cellStyle name="Separador de milhares 22 8 2 3" xfId="6939"/>
    <cellStyle name="Separador de milhares 22 8 2 3 2" xfId="6940"/>
    <cellStyle name="Separador de milhares 22 8 2 3 3" xfId="6941"/>
    <cellStyle name="Separador de milhares 22 8 2 4" xfId="6942"/>
    <cellStyle name="Separador de milhares 22 8 2 5" xfId="6943"/>
    <cellStyle name="Separador de milhares 22 8 3" xfId="6944"/>
    <cellStyle name="Separador de milhares 22 8 3 2" xfId="6945"/>
    <cellStyle name="Separador de milhares 22 8 3 2 2" xfId="6946"/>
    <cellStyle name="Separador de milhares 22 8 3 2 2 2" xfId="6947"/>
    <cellStyle name="Separador de milhares 22 8 3 2 2 3" xfId="6948"/>
    <cellStyle name="Separador de milhares 22 8 3 2 3" xfId="6949"/>
    <cellStyle name="Separador de milhares 22 8 3 2 4" xfId="6950"/>
    <cellStyle name="Separador de milhares 22 8 3 3" xfId="6951"/>
    <cellStyle name="Separador de milhares 22 8 3 3 2" xfId="6952"/>
    <cellStyle name="Separador de milhares 22 8 3 3 3" xfId="6953"/>
    <cellStyle name="Separador de milhares 22 8 3 4" xfId="6954"/>
    <cellStyle name="Separador de milhares 22 8 3 5" xfId="6955"/>
    <cellStyle name="Separador de milhares 22 8 4" xfId="6956"/>
    <cellStyle name="Separador de milhares 22 8 4 2" xfId="6957"/>
    <cellStyle name="Separador de milhares 22 8 4 2 2" xfId="6958"/>
    <cellStyle name="Separador de milhares 22 8 4 2 3" xfId="6959"/>
    <cellStyle name="Separador de milhares 22 8 4 3" xfId="6960"/>
    <cellStyle name="Separador de milhares 22 8 4 4" xfId="6961"/>
    <cellStyle name="Separador de milhares 22 8 5" xfId="6962"/>
    <cellStyle name="Separador de milhares 22 8 5 2" xfId="6963"/>
    <cellStyle name="Separador de milhares 22 8 5 2 2" xfId="6964"/>
    <cellStyle name="Separador de milhares 22 8 5 2 3" xfId="6965"/>
    <cellStyle name="Separador de milhares 22 8 5 3" xfId="6966"/>
    <cellStyle name="Separador de milhares 22 8 5 4" xfId="6967"/>
    <cellStyle name="Separador de milhares 22 8 6" xfId="6968"/>
    <cellStyle name="Separador de milhares 22 8 6 2" xfId="6969"/>
    <cellStyle name="Separador de milhares 22 8 6 3" xfId="6970"/>
    <cellStyle name="Separador de milhares 22 8 7" xfId="6971"/>
    <cellStyle name="Separador de milhares 22 8 8" xfId="6972"/>
    <cellStyle name="Separador de milhares 22 9" xfId="6973"/>
    <cellStyle name="Separador de milhares 22 9 2" xfId="6974"/>
    <cellStyle name="Separador de milhares 22 9 2 2" xfId="6975"/>
    <cellStyle name="Separador de milhares 22 9 2 2 2" xfId="6976"/>
    <cellStyle name="Separador de milhares 22 9 2 2 2 2" xfId="6977"/>
    <cellStyle name="Separador de milhares 22 9 2 2 2 3" xfId="6978"/>
    <cellStyle name="Separador de milhares 22 9 2 2 3" xfId="6979"/>
    <cellStyle name="Separador de milhares 22 9 2 2 4" xfId="6980"/>
    <cellStyle name="Separador de milhares 22 9 2 3" xfId="6981"/>
    <cellStyle name="Separador de milhares 22 9 2 3 2" xfId="6982"/>
    <cellStyle name="Separador de milhares 22 9 2 3 3" xfId="6983"/>
    <cellStyle name="Separador de milhares 22 9 2 4" xfId="6984"/>
    <cellStyle name="Separador de milhares 22 9 2 5" xfId="6985"/>
    <cellStyle name="Separador de milhares 22 9 3" xfId="6986"/>
    <cellStyle name="Separador de milhares 22 9 3 2" xfId="6987"/>
    <cellStyle name="Separador de milhares 22 9 3 2 2" xfId="6988"/>
    <cellStyle name="Separador de milhares 22 9 3 2 2 2" xfId="6989"/>
    <cellStyle name="Separador de milhares 22 9 3 2 2 3" xfId="6990"/>
    <cellStyle name="Separador de milhares 22 9 3 2 3" xfId="6991"/>
    <cellStyle name="Separador de milhares 22 9 3 2 4" xfId="6992"/>
    <cellStyle name="Separador de milhares 22 9 3 3" xfId="6993"/>
    <cellStyle name="Separador de milhares 22 9 3 3 2" xfId="6994"/>
    <cellStyle name="Separador de milhares 22 9 3 3 3" xfId="6995"/>
    <cellStyle name="Separador de milhares 22 9 3 4" xfId="6996"/>
    <cellStyle name="Separador de milhares 22 9 3 5" xfId="6997"/>
    <cellStyle name="Separador de milhares 22 9 4" xfId="6998"/>
    <cellStyle name="Separador de milhares 22 9 4 2" xfId="6999"/>
    <cellStyle name="Separador de milhares 22 9 4 2 2" xfId="7000"/>
    <cellStyle name="Separador de milhares 22 9 4 2 3" xfId="7001"/>
    <cellStyle name="Separador de milhares 22 9 4 3" xfId="7002"/>
    <cellStyle name="Separador de milhares 22 9 4 4" xfId="7003"/>
    <cellStyle name="Separador de milhares 22 9 5" xfId="7004"/>
    <cellStyle name="Separador de milhares 22 9 5 2" xfId="7005"/>
    <cellStyle name="Separador de milhares 22 9 5 2 2" xfId="7006"/>
    <cellStyle name="Separador de milhares 22 9 5 2 3" xfId="7007"/>
    <cellStyle name="Separador de milhares 22 9 5 3" xfId="7008"/>
    <cellStyle name="Separador de milhares 22 9 5 4" xfId="7009"/>
    <cellStyle name="Separador de milhares 22 9 6" xfId="7010"/>
    <cellStyle name="Separador de milhares 22 9 6 2" xfId="7011"/>
    <cellStyle name="Separador de milhares 22 9 6 3" xfId="7012"/>
    <cellStyle name="Separador de milhares 22 9 7" xfId="7013"/>
    <cellStyle name="Separador de milhares 22 9 8" xfId="7014"/>
    <cellStyle name="Separador de milhares 23" xfId="7015"/>
    <cellStyle name="Separador de milhares 23 10" xfId="7016"/>
    <cellStyle name="Separador de milhares 23 10 2" xfId="7017"/>
    <cellStyle name="Separador de milhares 23 10 2 2" xfId="7018"/>
    <cellStyle name="Separador de milhares 23 10 2 2 2" xfId="7019"/>
    <cellStyle name="Separador de milhares 23 10 2 2 3" xfId="7020"/>
    <cellStyle name="Separador de milhares 23 10 2 3" xfId="7021"/>
    <cellStyle name="Separador de milhares 23 10 2 4" xfId="7022"/>
    <cellStyle name="Separador de milhares 23 10 3" xfId="7023"/>
    <cellStyle name="Separador de milhares 23 10 3 2" xfId="7024"/>
    <cellStyle name="Separador de milhares 23 10 3 3" xfId="7025"/>
    <cellStyle name="Separador de milhares 23 10 4" xfId="7026"/>
    <cellStyle name="Separador de milhares 23 10 5" xfId="7027"/>
    <cellStyle name="Separador de milhares 23 11" xfId="7028"/>
    <cellStyle name="Separador de milhares 23 11 2" xfId="7029"/>
    <cellStyle name="Separador de milhares 23 11 2 2" xfId="7030"/>
    <cellStyle name="Separador de milhares 23 11 2 2 2" xfId="7031"/>
    <cellStyle name="Separador de milhares 23 11 2 2 3" xfId="7032"/>
    <cellStyle name="Separador de milhares 23 11 2 3" xfId="7033"/>
    <cellStyle name="Separador de milhares 23 11 2 4" xfId="7034"/>
    <cellStyle name="Separador de milhares 23 11 3" xfId="7035"/>
    <cellStyle name="Separador de milhares 23 11 3 2" xfId="7036"/>
    <cellStyle name="Separador de milhares 23 11 3 3" xfId="7037"/>
    <cellStyle name="Separador de milhares 23 11 4" xfId="7038"/>
    <cellStyle name="Separador de milhares 23 11 5" xfId="7039"/>
    <cellStyle name="Separador de milhares 23 12" xfId="7040"/>
    <cellStyle name="Separador de milhares 23 12 2" xfId="7041"/>
    <cellStyle name="Separador de milhares 23 12 2 2" xfId="7042"/>
    <cellStyle name="Separador de milhares 23 12 2 3" xfId="7043"/>
    <cellStyle name="Separador de milhares 23 12 3" xfId="7044"/>
    <cellStyle name="Separador de milhares 23 12 4" xfId="7045"/>
    <cellStyle name="Separador de milhares 23 13" xfId="7046"/>
    <cellStyle name="Separador de milhares 23 13 2" xfId="7047"/>
    <cellStyle name="Separador de milhares 23 13 2 2" xfId="7048"/>
    <cellStyle name="Separador de milhares 23 13 2 3" xfId="7049"/>
    <cellStyle name="Separador de milhares 23 13 3" xfId="7050"/>
    <cellStyle name="Separador de milhares 23 13 4" xfId="7051"/>
    <cellStyle name="Separador de milhares 23 14" xfId="7052"/>
    <cellStyle name="Separador de milhares 23 14 2" xfId="7053"/>
    <cellStyle name="Separador de milhares 23 14 3" xfId="7054"/>
    <cellStyle name="Separador de milhares 23 15" xfId="7055"/>
    <cellStyle name="Separador de milhares 23 16" xfId="7056"/>
    <cellStyle name="Separador de milhares 23 2" xfId="7057"/>
    <cellStyle name="Separador de milhares 23 2 2" xfId="7058"/>
    <cellStyle name="Separador de milhares 23 2 2 2" xfId="7059"/>
    <cellStyle name="Separador de milhares 23 2 2 2 2" xfId="7060"/>
    <cellStyle name="Separador de milhares 23 2 2 2 2 2" xfId="7061"/>
    <cellStyle name="Separador de milhares 23 2 2 2 2 3" xfId="7062"/>
    <cellStyle name="Separador de milhares 23 2 2 2 3" xfId="7063"/>
    <cellStyle name="Separador de milhares 23 2 2 2 4" xfId="7064"/>
    <cellStyle name="Separador de milhares 23 2 2 3" xfId="7065"/>
    <cellStyle name="Separador de milhares 23 2 2 3 2" xfId="7066"/>
    <cellStyle name="Separador de milhares 23 2 2 3 3" xfId="7067"/>
    <cellStyle name="Separador de milhares 23 2 2 4" xfId="7068"/>
    <cellStyle name="Separador de milhares 23 2 2 5" xfId="7069"/>
    <cellStyle name="Separador de milhares 23 2 3" xfId="7070"/>
    <cellStyle name="Separador de milhares 23 2 3 2" xfId="7071"/>
    <cellStyle name="Separador de milhares 23 2 3 2 2" xfId="7072"/>
    <cellStyle name="Separador de milhares 23 2 3 2 2 2" xfId="7073"/>
    <cellStyle name="Separador de milhares 23 2 3 2 2 3" xfId="7074"/>
    <cellStyle name="Separador de milhares 23 2 3 2 3" xfId="7075"/>
    <cellStyle name="Separador de milhares 23 2 3 2 4" xfId="7076"/>
    <cellStyle name="Separador de milhares 23 2 3 3" xfId="7077"/>
    <cellStyle name="Separador de milhares 23 2 3 3 2" xfId="7078"/>
    <cellStyle name="Separador de milhares 23 2 3 3 3" xfId="7079"/>
    <cellStyle name="Separador de milhares 23 2 3 4" xfId="7080"/>
    <cellStyle name="Separador de milhares 23 2 3 5" xfId="7081"/>
    <cellStyle name="Separador de milhares 23 2 4" xfId="7082"/>
    <cellStyle name="Separador de milhares 23 2 4 2" xfId="7083"/>
    <cellStyle name="Separador de milhares 23 2 4 2 2" xfId="7084"/>
    <cellStyle name="Separador de milhares 23 2 4 2 3" xfId="7085"/>
    <cellStyle name="Separador de milhares 23 2 4 3" xfId="7086"/>
    <cellStyle name="Separador de milhares 23 2 4 4" xfId="7087"/>
    <cellStyle name="Separador de milhares 23 2 5" xfId="7088"/>
    <cellStyle name="Separador de milhares 23 2 5 2" xfId="7089"/>
    <cellStyle name="Separador de milhares 23 2 5 2 2" xfId="7090"/>
    <cellStyle name="Separador de milhares 23 2 5 2 3" xfId="7091"/>
    <cellStyle name="Separador de milhares 23 2 5 3" xfId="7092"/>
    <cellStyle name="Separador de milhares 23 2 5 4" xfId="7093"/>
    <cellStyle name="Separador de milhares 23 2 6" xfId="7094"/>
    <cellStyle name="Separador de milhares 23 2 6 2" xfId="7095"/>
    <cellStyle name="Separador de milhares 23 2 6 3" xfId="7096"/>
    <cellStyle name="Separador de milhares 23 2 7" xfId="7097"/>
    <cellStyle name="Separador de milhares 23 2 8" xfId="7098"/>
    <cellStyle name="Separador de milhares 23 3" xfId="7099"/>
    <cellStyle name="Separador de milhares 23 3 2" xfId="7100"/>
    <cellStyle name="Separador de milhares 23 3 2 2" xfId="7101"/>
    <cellStyle name="Separador de milhares 23 3 2 2 2" xfId="7102"/>
    <cellStyle name="Separador de milhares 23 3 2 2 2 2" xfId="7103"/>
    <cellStyle name="Separador de milhares 23 3 2 2 2 3" xfId="7104"/>
    <cellStyle name="Separador de milhares 23 3 2 2 3" xfId="7105"/>
    <cellStyle name="Separador de milhares 23 3 2 2 4" xfId="7106"/>
    <cellStyle name="Separador de milhares 23 3 2 3" xfId="7107"/>
    <cellStyle name="Separador de milhares 23 3 2 3 2" xfId="7108"/>
    <cellStyle name="Separador de milhares 23 3 2 3 3" xfId="7109"/>
    <cellStyle name="Separador de milhares 23 3 2 4" xfId="7110"/>
    <cellStyle name="Separador de milhares 23 3 2 5" xfId="7111"/>
    <cellStyle name="Separador de milhares 23 3 3" xfId="7112"/>
    <cellStyle name="Separador de milhares 23 3 3 2" xfId="7113"/>
    <cellStyle name="Separador de milhares 23 3 3 2 2" xfId="7114"/>
    <cellStyle name="Separador de milhares 23 3 3 2 2 2" xfId="7115"/>
    <cellStyle name="Separador de milhares 23 3 3 2 2 3" xfId="7116"/>
    <cellStyle name="Separador de milhares 23 3 3 2 3" xfId="7117"/>
    <cellStyle name="Separador de milhares 23 3 3 2 4" xfId="7118"/>
    <cellStyle name="Separador de milhares 23 3 3 3" xfId="7119"/>
    <cellStyle name="Separador de milhares 23 3 3 3 2" xfId="7120"/>
    <cellStyle name="Separador de milhares 23 3 3 3 3" xfId="7121"/>
    <cellStyle name="Separador de milhares 23 3 3 4" xfId="7122"/>
    <cellStyle name="Separador de milhares 23 3 3 5" xfId="7123"/>
    <cellStyle name="Separador de milhares 23 3 4" xfId="7124"/>
    <cellStyle name="Separador de milhares 23 3 4 2" xfId="7125"/>
    <cellStyle name="Separador de milhares 23 3 4 2 2" xfId="7126"/>
    <cellStyle name="Separador de milhares 23 3 4 2 3" xfId="7127"/>
    <cellStyle name="Separador de milhares 23 3 4 3" xfId="7128"/>
    <cellStyle name="Separador de milhares 23 3 4 4" xfId="7129"/>
    <cellStyle name="Separador de milhares 23 3 5" xfId="7130"/>
    <cellStyle name="Separador de milhares 23 3 5 2" xfId="7131"/>
    <cellStyle name="Separador de milhares 23 3 5 2 2" xfId="7132"/>
    <cellStyle name="Separador de milhares 23 3 5 2 3" xfId="7133"/>
    <cellStyle name="Separador de milhares 23 3 5 3" xfId="7134"/>
    <cellStyle name="Separador de milhares 23 3 5 4" xfId="7135"/>
    <cellStyle name="Separador de milhares 23 3 6" xfId="7136"/>
    <cellStyle name="Separador de milhares 23 3 6 2" xfId="7137"/>
    <cellStyle name="Separador de milhares 23 3 6 3" xfId="7138"/>
    <cellStyle name="Separador de milhares 23 3 7" xfId="7139"/>
    <cellStyle name="Separador de milhares 23 3 8" xfId="7140"/>
    <cellStyle name="Separador de milhares 23 4" xfId="7141"/>
    <cellStyle name="Separador de milhares 23 4 2" xfId="7142"/>
    <cellStyle name="Separador de milhares 23 4 2 2" xfId="7143"/>
    <cellStyle name="Separador de milhares 23 4 2 2 2" xfId="7144"/>
    <cellStyle name="Separador de milhares 23 4 2 2 2 2" xfId="7145"/>
    <cellStyle name="Separador de milhares 23 4 2 2 2 3" xfId="7146"/>
    <cellStyle name="Separador de milhares 23 4 2 2 3" xfId="7147"/>
    <cellStyle name="Separador de milhares 23 4 2 2 4" xfId="7148"/>
    <cellStyle name="Separador de milhares 23 4 2 3" xfId="7149"/>
    <cellStyle name="Separador de milhares 23 4 2 3 2" xfId="7150"/>
    <cellStyle name="Separador de milhares 23 4 2 3 3" xfId="7151"/>
    <cellStyle name="Separador de milhares 23 4 2 4" xfId="7152"/>
    <cellStyle name="Separador de milhares 23 4 2 5" xfId="7153"/>
    <cellStyle name="Separador de milhares 23 4 3" xfId="7154"/>
    <cellStyle name="Separador de milhares 23 4 3 2" xfId="7155"/>
    <cellStyle name="Separador de milhares 23 4 3 2 2" xfId="7156"/>
    <cellStyle name="Separador de milhares 23 4 3 2 2 2" xfId="7157"/>
    <cellStyle name="Separador de milhares 23 4 3 2 2 3" xfId="7158"/>
    <cellStyle name="Separador de milhares 23 4 3 2 3" xfId="7159"/>
    <cellStyle name="Separador de milhares 23 4 3 2 4" xfId="7160"/>
    <cellStyle name="Separador de milhares 23 4 3 3" xfId="7161"/>
    <cellStyle name="Separador de milhares 23 4 3 3 2" xfId="7162"/>
    <cellStyle name="Separador de milhares 23 4 3 3 3" xfId="7163"/>
    <cellStyle name="Separador de milhares 23 4 3 4" xfId="7164"/>
    <cellStyle name="Separador de milhares 23 4 3 5" xfId="7165"/>
    <cellStyle name="Separador de milhares 23 4 4" xfId="7166"/>
    <cellStyle name="Separador de milhares 23 4 4 2" xfId="7167"/>
    <cellStyle name="Separador de milhares 23 4 4 2 2" xfId="7168"/>
    <cellStyle name="Separador de milhares 23 4 4 2 3" xfId="7169"/>
    <cellStyle name="Separador de milhares 23 4 4 3" xfId="7170"/>
    <cellStyle name="Separador de milhares 23 4 4 4" xfId="7171"/>
    <cellStyle name="Separador de milhares 23 4 5" xfId="7172"/>
    <cellStyle name="Separador de milhares 23 4 5 2" xfId="7173"/>
    <cellStyle name="Separador de milhares 23 4 5 2 2" xfId="7174"/>
    <cellStyle name="Separador de milhares 23 4 5 2 3" xfId="7175"/>
    <cellStyle name="Separador de milhares 23 4 5 3" xfId="7176"/>
    <cellStyle name="Separador de milhares 23 4 5 4" xfId="7177"/>
    <cellStyle name="Separador de milhares 23 4 6" xfId="7178"/>
    <cellStyle name="Separador de milhares 23 4 6 2" xfId="7179"/>
    <cellStyle name="Separador de milhares 23 4 6 3" xfId="7180"/>
    <cellStyle name="Separador de milhares 23 4 7" xfId="7181"/>
    <cellStyle name="Separador de milhares 23 4 8" xfId="7182"/>
    <cellStyle name="Separador de milhares 23 5" xfId="7183"/>
    <cellStyle name="Separador de milhares 23 5 2" xfId="7184"/>
    <cellStyle name="Separador de milhares 23 5 2 2" xfId="7185"/>
    <cellStyle name="Separador de milhares 23 5 2 2 2" xfId="7186"/>
    <cellStyle name="Separador de milhares 23 5 2 2 2 2" xfId="7187"/>
    <cellStyle name="Separador de milhares 23 5 2 2 2 3" xfId="7188"/>
    <cellStyle name="Separador de milhares 23 5 2 2 3" xfId="7189"/>
    <cellStyle name="Separador de milhares 23 5 2 2 4" xfId="7190"/>
    <cellStyle name="Separador de milhares 23 5 2 3" xfId="7191"/>
    <cellStyle name="Separador de milhares 23 5 2 3 2" xfId="7192"/>
    <cellStyle name="Separador de milhares 23 5 2 3 3" xfId="7193"/>
    <cellStyle name="Separador de milhares 23 5 2 4" xfId="7194"/>
    <cellStyle name="Separador de milhares 23 5 2 5" xfId="7195"/>
    <cellStyle name="Separador de milhares 23 5 3" xfId="7196"/>
    <cellStyle name="Separador de milhares 23 5 3 2" xfId="7197"/>
    <cellStyle name="Separador de milhares 23 5 3 2 2" xfId="7198"/>
    <cellStyle name="Separador de milhares 23 5 3 2 2 2" xfId="7199"/>
    <cellStyle name="Separador de milhares 23 5 3 2 2 3" xfId="7200"/>
    <cellStyle name="Separador de milhares 23 5 3 2 3" xfId="7201"/>
    <cellStyle name="Separador de milhares 23 5 3 2 4" xfId="7202"/>
    <cellStyle name="Separador de milhares 23 5 3 3" xfId="7203"/>
    <cellStyle name="Separador de milhares 23 5 3 3 2" xfId="7204"/>
    <cellStyle name="Separador de milhares 23 5 3 3 3" xfId="7205"/>
    <cellStyle name="Separador de milhares 23 5 3 4" xfId="7206"/>
    <cellStyle name="Separador de milhares 23 5 3 5" xfId="7207"/>
    <cellStyle name="Separador de milhares 23 5 4" xfId="7208"/>
    <cellStyle name="Separador de milhares 23 5 4 2" xfId="7209"/>
    <cellStyle name="Separador de milhares 23 5 4 2 2" xfId="7210"/>
    <cellStyle name="Separador de milhares 23 5 4 2 3" xfId="7211"/>
    <cellStyle name="Separador de milhares 23 5 4 3" xfId="7212"/>
    <cellStyle name="Separador de milhares 23 5 4 4" xfId="7213"/>
    <cellStyle name="Separador de milhares 23 5 5" xfId="7214"/>
    <cellStyle name="Separador de milhares 23 5 5 2" xfId="7215"/>
    <cellStyle name="Separador de milhares 23 5 5 2 2" xfId="7216"/>
    <cellStyle name="Separador de milhares 23 5 5 2 3" xfId="7217"/>
    <cellStyle name="Separador de milhares 23 5 5 3" xfId="7218"/>
    <cellStyle name="Separador de milhares 23 5 5 4" xfId="7219"/>
    <cellStyle name="Separador de milhares 23 5 6" xfId="7220"/>
    <cellStyle name="Separador de milhares 23 5 6 2" xfId="7221"/>
    <cellStyle name="Separador de milhares 23 5 6 3" xfId="7222"/>
    <cellStyle name="Separador de milhares 23 5 7" xfId="7223"/>
    <cellStyle name="Separador de milhares 23 5 8" xfId="7224"/>
    <cellStyle name="Separador de milhares 23 6" xfId="7225"/>
    <cellStyle name="Separador de milhares 23 6 2" xfId="7226"/>
    <cellStyle name="Separador de milhares 23 6 2 2" xfId="7227"/>
    <cellStyle name="Separador de milhares 23 6 2 2 2" xfId="7228"/>
    <cellStyle name="Separador de milhares 23 6 2 2 2 2" xfId="7229"/>
    <cellStyle name="Separador de milhares 23 6 2 2 2 3" xfId="7230"/>
    <cellStyle name="Separador de milhares 23 6 2 2 3" xfId="7231"/>
    <cellStyle name="Separador de milhares 23 6 2 2 4" xfId="7232"/>
    <cellStyle name="Separador de milhares 23 6 2 3" xfId="7233"/>
    <cellStyle name="Separador de milhares 23 6 2 3 2" xfId="7234"/>
    <cellStyle name="Separador de milhares 23 6 2 3 3" xfId="7235"/>
    <cellStyle name="Separador de milhares 23 6 2 4" xfId="7236"/>
    <cellStyle name="Separador de milhares 23 6 2 5" xfId="7237"/>
    <cellStyle name="Separador de milhares 23 6 3" xfId="7238"/>
    <cellStyle name="Separador de milhares 23 6 3 2" xfId="7239"/>
    <cellStyle name="Separador de milhares 23 6 3 2 2" xfId="7240"/>
    <cellStyle name="Separador de milhares 23 6 3 2 2 2" xfId="7241"/>
    <cellStyle name="Separador de milhares 23 6 3 2 2 3" xfId="7242"/>
    <cellStyle name="Separador de milhares 23 6 3 2 3" xfId="7243"/>
    <cellStyle name="Separador de milhares 23 6 3 2 4" xfId="7244"/>
    <cellStyle name="Separador de milhares 23 6 3 3" xfId="7245"/>
    <cellStyle name="Separador de milhares 23 6 3 3 2" xfId="7246"/>
    <cellStyle name="Separador de milhares 23 6 3 3 3" xfId="7247"/>
    <cellStyle name="Separador de milhares 23 6 3 4" xfId="7248"/>
    <cellStyle name="Separador de milhares 23 6 3 5" xfId="7249"/>
    <cellStyle name="Separador de milhares 23 6 4" xfId="7250"/>
    <cellStyle name="Separador de milhares 23 6 4 2" xfId="7251"/>
    <cellStyle name="Separador de milhares 23 6 4 2 2" xfId="7252"/>
    <cellStyle name="Separador de milhares 23 6 4 2 3" xfId="7253"/>
    <cellStyle name="Separador de milhares 23 6 4 3" xfId="7254"/>
    <cellStyle name="Separador de milhares 23 6 4 4" xfId="7255"/>
    <cellStyle name="Separador de milhares 23 6 5" xfId="7256"/>
    <cellStyle name="Separador de milhares 23 6 5 2" xfId="7257"/>
    <cellStyle name="Separador de milhares 23 6 5 2 2" xfId="7258"/>
    <cellStyle name="Separador de milhares 23 6 5 2 3" xfId="7259"/>
    <cellStyle name="Separador de milhares 23 6 5 3" xfId="7260"/>
    <cellStyle name="Separador de milhares 23 6 5 4" xfId="7261"/>
    <cellStyle name="Separador de milhares 23 6 6" xfId="7262"/>
    <cellStyle name="Separador de milhares 23 6 6 2" xfId="7263"/>
    <cellStyle name="Separador de milhares 23 6 6 3" xfId="7264"/>
    <cellStyle name="Separador de milhares 23 6 7" xfId="7265"/>
    <cellStyle name="Separador de milhares 23 6 8" xfId="7266"/>
    <cellStyle name="Separador de milhares 23 7" xfId="7267"/>
    <cellStyle name="Separador de milhares 23 7 2" xfId="7268"/>
    <cellStyle name="Separador de milhares 23 7 2 2" xfId="7269"/>
    <cellStyle name="Separador de milhares 23 7 2 2 2" xfId="7270"/>
    <cellStyle name="Separador de milhares 23 7 2 2 2 2" xfId="7271"/>
    <cellStyle name="Separador de milhares 23 7 2 2 2 3" xfId="7272"/>
    <cellStyle name="Separador de milhares 23 7 2 2 3" xfId="7273"/>
    <cellStyle name="Separador de milhares 23 7 2 2 4" xfId="7274"/>
    <cellStyle name="Separador de milhares 23 7 2 3" xfId="7275"/>
    <cellStyle name="Separador de milhares 23 7 2 3 2" xfId="7276"/>
    <cellStyle name="Separador de milhares 23 7 2 3 3" xfId="7277"/>
    <cellStyle name="Separador de milhares 23 7 2 4" xfId="7278"/>
    <cellStyle name="Separador de milhares 23 7 2 5" xfId="7279"/>
    <cellStyle name="Separador de milhares 23 7 3" xfId="7280"/>
    <cellStyle name="Separador de milhares 23 7 3 2" xfId="7281"/>
    <cellStyle name="Separador de milhares 23 7 3 2 2" xfId="7282"/>
    <cellStyle name="Separador de milhares 23 7 3 2 2 2" xfId="7283"/>
    <cellStyle name="Separador de milhares 23 7 3 2 2 3" xfId="7284"/>
    <cellStyle name="Separador de milhares 23 7 3 2 3" xfId="7285"/>
    <cellStyle name="Separador de milhares 23 7 3 2 4" xfId="7286"/>
    <cellStyle name="Separador de milhares 23 7 3 3" xfId="7287"/>
    <cellStyle name="Separador de milhares 23 7 3 3 2" xfId="7288"/>
    <cellStyle name="Separador de milhares 23 7 3 3 3" xfId="7289"/>
    <cellStyle name="Separador de milhares 23 7 3 4" xfId="7290"/>
    <cellStyle name="Separador de milhares 23 7 3 5" xfId="7291"/>
    <cellStyle name="Separador de milhares 23 7 4" xfId="7292"/>
    <cellStyle name="Separador de milhares 23 7 4 2" xfId="7293"/>
    <cellStyle name="Separador de milhares 23 7 4 2 2" xfId="7294"/>
    <cellStyle name="Separador de milhares 23 7 4 2 3" xfId="7295"/>
    <cellStyle name="Separador de milhares 23 7 4 3" xfId="7296"/>
    <cellStyle name="Separador de milhares 23 7 4 4" xfId="7297"/>
    <cellStyle name="Separador de milhares 23 7 5" xfId="7298"/>
    <cellStyle name="Separador de milhares 23 7 5 2" xfId="7299"/>
    <cellStyle name="Separador de milhares 23 7 5 2 2" xfId="7300"/>
    <cellStyle name="Separador de milhares 23 7 5 2 3" xfId="7301"/>
    <cellStyle name="Separador de milhares 23 7 5 3" xfId="7302"/>
    <cellStyle name="Separador de milhares 23 7 5 4" xfId="7303"/>
    <cellStyle name="Separador de milhares 23 7 6" xfId="7304"/>
    <cellStyle name="Separador de milhares 23 7 6 2" xfId="7305"/>
    <cellStyle name="Separador de milhares 23 7 6 3" xfId="7306"/>
    <cellStyle name="Separador de milhares 23 7 7" xfId="7307"/>
    <cellStyle name="Separador de milhares 23 7 8" xfId="7308"/>
    <cellStyle name="Separador de milhares 23 8" xfId="7309"/>
    <cellStyle name="Separador de milhares 23 8 2" xfId="7310"/>
    <cellStyle name="Separador de milhares 23 8 2 2" xfId="7311"/>
    <cellStyle name="Separador de milhares 23 8 2 2 2" xfId="7312"/>
    <cellStyle name="Separador de milhares 23 8 2 2 2 2" xfId="7313"/>
    <cellStyle name="Separador de milhares 23 8 2 2 2 3" xfId="7314"/>
    <cellStyle name="Separador de milhares 23 8 2 2 3" xfId="7315"/>
    <cellStyle name="Separador de milhares 23 8 2 2 4" xfId="7316"/>
    <cellStyle name="Separador de milhares 23 8 2 3" xfId="7317"/>
    <cellStyle name="Separador de milhares 23 8 2 3 2" xfId="7318"/>
    <cellStyle name="Separador de milhares 23 8 2 3 3" xfId="7319"/>
    <cellStyle name="Separador de milhares 23 8 2 4" xfId="7320"/>
    <cellStyle name="Separador de milhares 23 8 2 5" xfId="7321"/>
    <cellStyle name="Separador de milhares 23 8 3" xfId="7322"/>
    <cellStyle name="Separador de milhares 23 8 3 2" xfId="7323"/>
    <cellStyle name="Separador de milhares 23 8 3 2 2" xfId="7324"/>
    <cellStyle name="Separador de milhares 23 8 3 2 2 2" xfId="7325"/>
    <cellStyle name="Separador de milhares 23 8 3 2 2 3" xfId="7326"/>
    <cellStyle name="Separador de milhares 23 8 3 2 3" xfId="7327"/>
    <cellStyle name="Separador de milhares 23 8 3 2 4" xfId="7328"/>
    <cellStyle name="Separador de milhares 23 8 3 3" xfId="7329"/>
    <cellStyle name="Separador de milhares 23 8 3 3 2" xfId="7330"/>
    <cellStyle name="Separador de milhares 23 8 3 3 3" xfId="7331"/>
    <cellStyle name="Separador de milhares 23 8 3 4" xfId="7332"/>
    <cellStyle name="Separador de milhares 23 8 3 5" xfId="7333"/>
    <cellStyle name="Separador de milhares 23 8 4" xfId="7334"/>
    <cellStyle name="Separador de milhares 23 8 4 2" xfId="7335"/>
    <cellStyle name="Separador de milhares 23 8 4 2 2" xfId="7336"/>
    <cellStyle name="Separador de milhares 23 8 4 2 3" xfId="7337"/>
    <cellStyle name="Separador de milhares 23 8 4 3" xfId="7338"/>
    <cellStyle name="Separador de milhares 23 8 4 4" xfId="7339"/>
    <cellStyle name="Separador de milhares 23 8 5" xfId="7340"/>
    <cellStyle name="Separador de milhares 23 8 5 2" xfId="7341"/>
    <cellStyle name="Separador de milhares 23 8 5 2 2" xfId="7342"/>
    <cellStyle name="Separador de milhares 23 8 5 2 3" xfId="7343"/>
    <cellStyle name="Separador de milhares 23 8 5 3" xfId="7344"/>
    <cellStyle name="Separador de milhares 23 8 5 4" xfId="7345"/>
    <cellStyle name="Separador de milhares 23 8 6" xfId="7346"/>
    <cellStyle name="Separador de milhares 23 8 6 2" xfId="7347"/>
    <cellStyle name="Separador de milhares 23 8 6 3" xfId="7348"/>
    <cellStyle name="Separador de milhares 23 8 7" xfId="7349"/>
    <cellStyle name="Separador de milhares 23 8 8" xfId="7350"/>
    <cellStyle name="Separador de milhares 23 9" xfId="7351"/>
    <cellStyle name="Separador de milhares 23 9 2" xfId="7352"/>
    <cellStyle name="Separador de milhares 23 9 2 2" xfId="7353"/>
    <cellStyle name="Separador de milhares 23 9 2 2 2" xfId="7354"/>
    <cellStyle name="Separador de milhares 23 9 2 2 2 2" xfId="7355"/>
    <cellStyle name="Separador de milhares 23 9 2 2 2 3" xfId="7356"/>
    <cellStyle name="Separador de milhares 23 9 2 2 3" xfId="7357"/>
    <cellStyle name="Separador de milhares 23 9 2 2 4" xfId="7358"/>
    <cellStyle name="Separador de milhares 23 9 2 3" xfId="7359"/>
    <cellStyle name="Separador de milhares 23 9 2 3 2" xfId="7360"/>
    <cellStyle name="Separador de milhares 23 9 2 3 3" xfId="7361"/>
    <cellStyle name="Separador de milhares 23 9 2 4" xfId="7362"/>
    <cellStyle name="Separador de milhares 23 9 2 5" xfId="7363"/>
    <cellStyle name="Separador de milhares 23 9 3" xfId="7364"/>
    <cellStyle name="Separador de milhares 23 9 3 2" xfId="7365"/>
    <cellStyle name="Separador de milhares 23 9 3 2 2" xfId="7366"/>
    <cellStyle name="Separador de milhares 23 9 3 2 2 2" xfId="7367"/>
    <cellStyle name="Separador de milhares 23 9 3 2 2 3" xfId="7368"/>
    <cellStyle name="Separador de milhares 23 9 3 2 3" xfId="7369"/>
    <cellStyle name="Separador de milhares 23 9 3 2 4" xfId="7370"/>
    <cellStyle name="Separador de milhares 23 9 3 3" xfId="7371"/>
    <cellStyle name="Separador de milhares 23 9 3 3 2" xfId="7372"/>
    <cellStyle name="Separador de milhares 23 9 3 3 3" xfId="7373"/>
    <cellStyle name="Separador de milhares 23 9 3 4" xfId="7374"/>
    <cellStyle name="Separador de milhares 23 9 3 5" xfId="7375"/>
    <cellStyle name="Separador de milhares 23 9 4" xfId="7376"/>
    <cellStyle name="Separador de milhares 23 9 4 2" xfId="7377"/>
    <cellStyle name="Separador de milhares 23 9 4 2 2" xfId="7378"/>
    <cellStyle name="Separador de milhares 23 9 4 2 3" xfId="7379"/>
    <cellStyle name="Separador de milhares 23 9 4 3" xfId="7380"/>
    <cellStyle name="Separador de milhares 23 9 4 4" xfId="7381"/>
    <cellStyle name="Separador de milhares 23 9 5" xfId="7382"/>
    <cellStyle name="Separador de milhares 23 9 5 2" xfId="7383"/>
    <cellStyle name="Separador de milhares 23 9 5 2 2" xfId="7384"/>
    <cellStyle name="Separador de milhares 23 9 5 2 3" xfId="7385"/>
    <cellStyle name="Separador de milhares 23 9 5 3" xfId="7386"/>
    <cellStyle name="Separador de milhares 23 9 5 4" xfId="7387"/>
    <cellStyle name="Separador de milhares 23 9 6" xfId="7388"/>
    <cellStyle name="Separador de milhares 23 9 6 2" xfId="7389"/>
    <cellStyle name="Separador de milhares 23 9 6 3" xfId="7390"/>
    <cellStyle name="Separador de milhares 23 9 7" xfId="7391"/>
    <cellStyle name="Separador de milhares 23 9 8" xfId="7392"/>
    <cellStyle name="Separador de milhares 24" xfId="7393"/>
    <cellStyle name="Separador de milhares 24 10" xfId="7394"/>
    <cellStyle name="Separador de milhares 24 10 2" xfId="7395"/>
    <cellStyle name="Separador de milhares 24 10 2 2" xfId="7396"/>
    <cellStyle name="Separador de milhares 24 10 2 2 2" xfId="7397"/>
    <cellStyle name="Separador de milhares 24 10 2 2 3" xfId="7398"/>
    <cellStyle name="Separador de milhares 24 10 2 3" xfId="7399"/>
    <cellStyle name="Separador de milhares 24 10 2 4" xfId="7400"/>
    <cellStyle name="Separador de milhares 24 10 3" xfId="7401"/>
    <cellStyle name="Separador de milhares 24 10 3 2" xfId="7402"/>
    <cellStyle name="Separador de milhares 24 10 3 3" xfId="7403"/>
    <cellStyle name="Separador de milhares 24 10 4" xfId="7404"/>
    <cellStyle name="Separador de milhares 24 10 5" xfId="7405"/>
    <cellStyle name="Separador de milhares 24 11" xfId="7406"/>
    <cellStyle name="Separador de milhares 24 11 2" xfId="7407"/>
    <cellStyle name="Separador de milhares 24 11 2 2" xfId="7408"/>
    <cellStyle name="Separador de milhares 24 11 2 3" xfId="7409"/>
    <cellStyle name="Separador de milhares 24 11 3" xfId="7410"/>
    <cellStyle name="Separador de milhares 24 11 4" xfId="7411"/>
    <cellStyle name="Separador de milhares 24 12" xfId="7412"/>
    <cellStyle name="Separador de milhares 24 12 2" xfId="7413"/>
    <cellStyle name="Separador de milhares 24 12 2 2" xfId="7414"/>
    <cellStyle name="Separador de milhares 24 12 2 3" xfId="7415"/>
    <cellStyle name="Separador de milhares 24 12 3" xfId="7416"/>
    <cellStyle name="Separador de milhares 24 12 4" xfId="7417"/>
    <cellStyle name="Separador de milhares 24 13" xfId="7418"/>
    <cellStyle name="Separador de milhares 24 13 2" xfId="7419"/>
    <cellStyle name="Separador de milhares 24 13 3" xfId="7420"/>
    <cellStyle name="Separador de milhares 24 14" xfId="7421"/>
    <cellStyle name="Separador de milhares 24 15" xfId="7422"/>
    <cellStyle name="Separador de milhares 24 2" xfId="7423"/>
    <cellStyle name="Separador de milhares 24 2 2" xfId="7424"/>
    <cellStyle name="Separador de milhares 24 2 2 2" xfId="7425"/>
    <cellStyle name="Separador de milhares 24 2 2 2 2" xfId="7426"/>
    <cellStyle name="Separador de milhares 24 2 2 2 2 2" xfId="7427"/>
    <cellStyle name="Separador de milhares 24 2 2 2 2 3" xfId="7428"/>
    <cellStyle name="Separador de milhares 24 2 2 2 3" xfId="7429"/>
    <cellStyle name="Separador de milhares 24 2 2 2 4" xfId="7430"/>
    <cellStyle name="Separador de milhares 24 2 2 3" xfId="7431"/>
    <cellStyle name="Separador de milhares 24 2 2 3 2" xfId="7432"/>
    <cellStyle name="Separador de milhares 24 2 2 3 3" xfId="7433"/>
    <cellStyle name="Separador de milhares 24 2 2 4" xfId="7434"/>
    <cellStyle name="Separador de milhares 24 2 2 5" xfId="7435"/>
    <cellStyle name="Separador de milhares 24 2 3" xfId="7436"/>
    <cellStyle name="Separador de milhares 24 2 3 2" xfId="7437"/>
    <cellStyle name="Separador de milhares 24 2 3 2 2" xfId="7438"/>
    <cellStyle name="Separador de milhares 24 2 3 2 2 2" xfId="7439"/>
    <cellStyle name="Separador de milhares 24 2 3 2 2 3" xfId="7440"/>
    <cellStyle name="Separador de milhares 24 2 3 2 3" xfId="7441"/>
    <cellStyle name="Separador de milhares 24 2 3 2 4" xfId="7442"/>
    <cellStyle name="Separador de milhares 24 2 3 3" xfId="7443"/>
    <cellStyle name="Separador de milhares 24 2 3 3 2" xfId="7444"/>
    <cellStyle name="Separador de milhares 24 2 3 3 3" xfId="7445"/>
    <cellStyle name="Separador de milhares 24 2 3 4" xfId="7446"/>
    <cellStyle name="Separador de milhares 24 2 3 5" xfId="7447"/>
    <cellStyle name="Separador de milhares 24 2 4" xfId="7448"/>
    <cellStyle name="Separador de milhares 24 2 4 2" xfId="7449"/>
    <cellStyle name="Separador de milhares 24 2 4 2 2" xfId="7450"/>
    <cellStyle name="Separador de milhares 24 2 4 2 3" xfId="7451"/>
    <cellStyle name="Separador de milhares 24 2 4 3" xfId="7452"/>
    <cellStyle name="Separador de milhares 24 2 4 4" xfId="7453"/>
    <cellStyle name="Separador de milhares 24 2 5" xfId="7454"/>
    <cellStyle name="Separador de milhares 24 2 5 2" xfId="7455"/>
    <cellStyle name="Separador de milhares 24 2 5 2 2" xfId="7456"/>
    <cellStyle name="Separador de milhares 24 2 5 2 3" xfId="7457"/>
    <cellStyle name="Separador de milhares 24 2 5 3" xfId="7458"/>
    <cellStyle name="Separador de milhares 24 2 5 4" xfId="7459"/>
    <cellStyle name="Separador de milhares 24 2 6" xfId="7460"/>
    <cellStyle name="Separador de milhares 24 2 6 2" xfId="7461"/>
    <cellStyle name="Separador de milhares 24 2 6 3" xfId="7462"/>
    <cellStyle name="Separador de milhares 24 2 7" xfId="7463"/>
    <cellStyle name="Separador de milhares 24 2 8" xfId="7464"/>
    <cellStyle name="Separador de milhares 24 3" xfId="7465"/>
    <cellStyle name="Separador de milhares 24 3 2" xfId="7466"/>
    <cellStyle name="Separador de milhares 24 3 2 2" xfId="7467"/>
    <cellStyle name="Separador de milhares 24 3 2 2 2" xfId="7468"/>
    <cellStyle name="Separador de milhares 24 3 2 2 2 2" xfId="7469"/>
    <cellStyle name="Separador de milhares 24 3 2 2 2 3" xfId="7470"/>
    <cellStyle name="Separador de milhares 24 3 2 2 3" xfId="7471"/>
    <cellStyle name="Separador de milhares 24 3 2 2 4" xfId="7472"/>
    <cellStyle name="Separador de milhares 24 3 2 3" xfId="7473"/>
    <cellStyle name="Separador de milhares 24 3 2 3 2" xfId="7474"/>
    <cellStyle name="Separador de milhares 24 3 2 3 3" xfId="7475"/>
    <cellStyle name="Separador de milhares 24 3 2 4" xfId="7476"/>
    <cellStyle name="Separador de milhares 24 3 2 5" xfId="7477"/>
    <cellStyle name="Separador de milhares 24 3 3" xfId="7478"/>
    <cellStyle name="Separador de milhares 24 3 3 2" xfId="7479"/>
    <cellStyle name="Separador de milhares 24 3 3 2 2" xfId="7480"/>
    <cellStyle name="Separador de milhares 24 3 3 2 2 2" xfId="7481"/>
    <cellStyle name="Separador de milhares 24 3 3 2 2 3" xfId="7482"/>
    <cellStyle name="Separador de milhares 24 3 3 2 3" xfId="7483"/>
    <cellStyle name="Separador de milhares 24 3 3 2 4" xfId="7484"/>
    <cellStyle name="Separador de milhares 24 3 3 3" xfId="7485"/>
    <cellStyle name="Separador de milhares 24 3 3 3 2" xfId="7486"/>
    <cellStyle name="Separador de milhares 24 3 3 3 3" xfId="7487"/>
    <cellStyle name="Separador de milhares 24 3 3 4" xfId="7488"/>
    <cellStyle name="Separador de milhares 24 3 3 5" xfId="7489"/>
    <cellStyle name="Separador de milhares 24 3 4" xfId="7490"/>
    <cellStyle name="Separador de milhares 24 3 4 2" xfId="7491"/>
    <cellStyle name="Separador de milhares 24 3 4 2 2" xfId="7492"/>
    <cellStyle name="Separador de milhares 24 3 4 2 3" xfId="7493"/>
    <cellStyle name="Separador de milhares 24 3 4 3" xfId="7494"/>
    <cellStyle name="Separador de milhares 24 3 4 4" xfId="7495"/>
    <cellStyle name="Separador de milhares 24 3 5" xfId="7496"/>
    <cellStyle name="Separador de milhares 24 3 5 2" xfId="7497"/>
    <cellStyle name="Separador de milhares 24 3 5 2 2" xfId="7498"/>
    <cellStyle name="Separador de milhares 24 3 5 2 3" xfId="7499"/>
    <cellStyle name="Separador de milhares 24 3 5 3" xfId="7500"/>
    <cellStyle name="Separador de milhares 24 3 5 4" xfId="7501"/>
    <cellStyle name="Separador de milhares 24 3 6" xfId="7502"/>
    <cellStyle name="Separador de milhares 24 3 6 2" xfId="7503"/>
    <cellStyle name="Separador de milhares 24 3 6 3" xfId="7504"/>
    <cellStyle name="Separador de milhares 24 3 7" xfId="7505"/>
    <cellStyle name="Separador de milhares 24 3 8" xfId="7506"/>
    <cellStyle name="Separador de milhares 24 4" xfId="7507"/>
    <cellStyle name="Separador de milhares 24 4 10" xfId="7508"/>
    <cellStyle name="Separador de milhares 24 4 2" xfId="7509"/>
    <cellStyle name="Separador de milhares 24 4 2 2" xfId="7510"/>
    <cellStyle name="Separador de milhares 24 4 2 2 2" xfId="7511"/>
    <cellStyle name="Separador de milhares 24 4 2 2 2 2" xfId="7512"/>
    <cellStyle name="Separador de milhares 24 4 2 2 2 2 2" xfId="7513"/>
    <cellStyle name="Separador de milhares 24 4 2 2 2 3" xfId="7514"/>
    <cellStyle name="Separador de milhares 24 4 2 2 2 3 2" xfId="7515"/>
    <cellStyle name="Separador de milhares 24 4 2 2 2 4" xfId="7516"/>
    <cellStyle name="Separador de milhares 24 4 2 2 2 5" xfId="7517"/>
    <cellStyle name="Separador de milhares 24 4 2 2 3" xfId="7518"/>
    <cellStyle name="Separador de milhares 24 4 2 2 3 2" xfId="7519"/>
    <cellStyle name="Separador de milhares 24 4 2 2 4" xfId="7520"/>
    <cellStyle name="Separador de milhares 24 4 2 2 4 2" xfId="7521"/>
    <cellStyle name="Separador de milhares 24 4 2 2 5" xfId="7522"/>
    <cellStyle name="Separador de milhares 24 4 2 2 6" xfId="7523"/>
    <cellStyle name="Separador de milhares 24 4 2 3" xfId="7524"/>
    <cellStyle name="Separador de milhares 24 4 2 3 2" xfId="7525"/>
    <cellStyle name="Separador de milhares 24 4 2 3 2 2" xfId="7526"/>
    <cellStyle name="Separador de milhares 24 4 2 3 3" xfId="7527"/>
    <cellStyle name="Separador de milhares 24 4 2 3 3 2" xfId="7528"/>
    <cellStyle name="Separador de milhares 24 4 2 3 4" xfId="7529"/>
    <cellStyle name="Separador de milhares 24 4 2 3 5" xfId="7530"/>
    <cellStyle name="Separador de milhares 24 4 2 4" xfId="7531"/>
    <cellStyle name="Separador de milhares 24 4 2 4 2" xfId="7532"/>
    <cellStyle name="Separador de milhares 24 4 2 5" xfId="7533"/>
    <cellStyle name="Separador de milhares 24 4 2 5 2" xfId="7534"/>
    <cellStyle name="Separador de milhares 24 4 2 6" xfId="7535"/>
    <cellStyle name="Separador de milhares 24 4 2 7" xfId="7536"/>
    <cellStyle name="Separador de milhares 24 4 3" xfId="7537"/>
    <cellStyle name="Separador de milhares 24 4 3 2" xfId="7538"/>
    <cellStyle name="Separador de milhares 24 4 3 2 2" xfId="7539"/>
    <cellStyle name="Separador de milhares 24 4 3 2 2 2" xfId="7540"/>
    <cellStyle name="Separador de milhares 24 4 3 2 2 2 2" xfId="7541"/>
    <cellStyle name="Separador de milhares 24 4 3 2 2 3" xfId="7542"/>
    <cellStyle name="Separador de milhares 24 4 3 2 2 3 2" xfId="7543"/>
    <cellStyle name="Separador de milhares 24 4 3 2 2 4" xfId="7544"/>
    <cellStyle name="Separador de milhares 24 4 3 2 2 5" xfId="7545"/>
    <cellStyle name="Separador de milhares 24 4 3 2 3" xfId="7546"/>
    <cellStyle name="Separador de milhares 24 4 3 2 3 2" xfId="7547"/>
    <cellStyle name="Separador de milhares 24 4 3 2 4" xfId="7548"/>
    <cellStyle name="Separador de milhares 24 4 3 2 4 2" xfId="7549"/>
    <cellStyle name="Separador de milhares 24 4 3 2 5" xfId="7550"/>
    <cellStyle name="Separador de milhares 24 4 3 2 6" xfId="7551"/>
    <cellStyle name="Separador de milhares 24 4 3 3" xfId="7552"/>
    <cellStyle name="Separador de milhares 24 4 3 3 2" xfId="7553"/>
    <cellStyle name="Separador de milhares 24 4 3 3 2 2" xfId="7554"/>
    <cellStyle name="Separador de milhares 24 4 3 3 3" xfId="7555"/>
    <cellStyle name="Separador de milhares 24 4 3 3 3 2" xfId="7556"/>
    <cellStyle name="Separador de milhares 24 4 3 3 4" xfId="7557"/>
    <cellStyle name="Separador de milhares 24 4 3 3 5" xfId="7558"/>
    <cellStyle name="Separador de milhares 24 4 3 4" xfId="7559"/>
    <cellStyle name="Separador de milhares 24 4 3 4 2" xfId="7560"/>
    <cellStyle name="Separador de milhares 24 4 3 5" xfId="7561"/>
    <cellStyle name="Separador de milhares 24 4 3 5 2" xfId="7562"/>
    <cellStyle name="Separador de milhares 24 4 3 6" xfId="7563"/>
    <cellStyle name="Separador de milhares 24 4 3 7" xfId="7564"/>
    <cellStyle name="Separador de milhares 24 4 4" xfId="7565"/>
    <cellStyle name="Separador de milhares 24 4 4 2" xfId="7566"/>
    <cellStyle name="Separador de milhares 24 4 4 2 2" xfId="7567"/>
    <cellStyle name="Separador de milhares 24 4 4 2 2 2" xfId="7568"/>
    <cellStyle name="Separador de milhares 24 4 4 2 3" xfId="7569"/>
    <cellStyle name="Separador de milhares 24 4 4 2 3 2" xfId="7570"/>
    <cellStyle name="Separador de milhares 24 4 4 2 4" xfId="7571"/>
    <cellStyle name="Separador de milhares 24 4 4 2 5" xfId="7572"/>
    <cellStyle name="Separador de milhares 24 4 4 3" xfId="7573"/>
    <cellStyle name="Separador de milhares 24 4 4 3 2" xfId="7574"/>
    <cellStyle name="Separador de milhares 24 4 4 4" xfId="7575"/>
    <cellStyle name="Separador de milhares 24 4 4 4 2" xfId="7576"/>
    <cellStyle name="Separador de milhares 24 4 4 5" xfId="7577"/>
    <cellStyle name="Separador de milhares 24 4 4 6" xfId="7578"/>
    <cellStyle name="Separador de milhares 24 4 5" xfId="7579"/>
    <cellStyle name="Separador de milhares 24 4 5 2" xfId="7580"/>
    <cellStyle name="Separador de milhares 24 4 5 2 2" xfId="7581"/>
    <cellStyle name="Separador de milhares 24 4 5 2 2 2" xfId="7582"/>
    <cellStyle name="Separador de milhares 24 4 5 2 3" xfId="7583"/>
    <cellStyle name="Separador de milhares 24 4 5 2 3 2" xfId="7584"/>
    <cellStyle name="Separador de milhares 24 4 5 2 4" xfId="7585"/>
    <cellStyle name="Separador de milhares 24 4 5 2 5" xfId="7586"/>
    <cellStyle name="Separador de milhares 24 4 5 3" xfId="7587"/>
    <cellStyle name="Separador de milhares 24 4 5 3 2" xfId="7588"/>
    <cellStyle name="Separador de milhares 24 4 5 4" xfId="7589"/>
    <cellStyle name="Separador de milhares 24 4 5 4 2" xfId="7590"/>
    <cellStyle name="Separador de milhares 24 4 5 5" xfId="7591"/>
    <cellStyle name="Separador de milhares 24 4 5 6" xfId="7592"/>
    <cellStyle name="Separador de milhares 24 4 6" xfId="7593"/>
    <cellStyle name="Separador de milhares 24 4 6 2" xfId="7594"/>
    <cellStyle name="Separador de milhares 24 4 6 2 2" xfId="7595"/>
    <cellStyle name="Separador de milhares 24 4 6 3" xfId="7596"/>
    <cellStyle name="Separador de milhares 24 4 6 3 2" xfId="7597"/>
    <cellStyle name="Separador de milhares 24 4 6 4" xfId="7598"/>
    <cellStyle name="Separador de milhares 24 4 6 5" xfId="7599"/>
    <cellStyle name="Separador de milhares 24 4 7" xfId="7600"/>
    <cellStyle name="Separador de milhares 24 4 7 2" xfId="7601"/>
    <cellStyle name="Separador de milhares 24 4 8" xfId="7602"/>
    <cellStyle name="Separador de milhares 24 4 8 2" xfId="7603"/>
    <cellStyle name="Separador de milhares 24 4 9" xfId="7604"/>
    <cellStyle name="Separador de milhares 24 5" xfId="7605"/>
    <cellStyle name="Separador de milhares 24 5 10" xfId="7606"/>
    <cellStyle name="Separador de milhares 24 5 2" xfId="7607"/>
    <cellStyle name="Separador de milhares 24 5 2 2" xfId="7608"/>
    <cellStyle name="Separador de milhares 24 5 2 2 2" xfId="7609"/>
    <cellStyle name="Separador de milhares 24 5 2 2 2 2" xfId="7610"/>
    <cellStyle name="Separador de milhares 24 5 2 2 2 2 2" xfId="7611"/>
    <cellStyle name="Separador de milhares 24 5 2 2 2 3" xfId="7612"/>
    <cellStyle name="Separador de milhares 24 5 2 2 2 3 2" xfId="7613"/>
    <cellStyle name="Separador de milhares 24 5 2 2 2 4" xfId="7614"/>
    <cellStyle name="Separador de milhares 24 5 2 2 2 5" xfId="7615"/>
    <cellStyle name="Separador de milhares 24 5 2 2 3" xfId="7616"/>
    <cellStyle name="Separador de milhares 24 5 2 2 3 2" xfId="7617"/>
    <cellStyle name="Separador de milhares 24 5 2 2 4" xfId="7618"/>
    <cellStyle name="Separador de milhares 24 5 2 2 4 2" xfId="7619"/>
    <cellStyle name="Separador de milhares 24 5 2 2 5" xfId="7620"/>
    <cellStyle name="Separador de milhares 24 5 2 2 6" xfId="7621"/>
    <cellStyle name="Separador de milhares 24 5 2 3" xfId="7622"/>
    <cellStyle name="Separador de milhares 24 5 2 3 2" xfId="7623"/>
    <cellStyle name="Separador de milhares 24 5 2 3 2 2" xfId="7624"/>
    <cellStyle name="Separador de milhares 24 5 2 3 3" xfId="7625"/>
    <cellStyle name="Separador de milhares 24 5 2 3 3 2" xfId="7626"/>
    <cellStyle name="Separador de milhares 24 5 2 3 4" xfId="7627"/>
    <cellStyle name="Separador de milhares 24 5 2 3 5" xfId="7628"/>
    <cellStyle name="Separador de milhares 24 5 2 4" xfId="7629"/>
    <cellStyle name="Separador de milhares 24 5 2 4 2" xfId="7630"/>
    <cellStyle name="Separador de milhares 24 5 2 5" xfId="7631"/>
    <cellStyle name="Separador de milhares 24 5 2 5 2" xfId="7632"/>
    <cellStyle name="Separador de milhares 24 5 2 6" xfId="7633"/>
    <cellStyle name="Separador de milhares 24 5 2 7" xfId="7634"/>
    <cellStyle name="Separador de milhares 24 5 3" xfId="7635"/>
    <cellStyle name="Separador de milhares 24 5 3 2" xfId="7636"/>
    <cellStyle name="Separador de milhares 24 5 3 2 2" xfId="7637"/>
    <cellStyle name="Separador de milhares 24 5 3 2 2 2" xfId="7638"/>
    <cellStyle name="Separador de milhares 24 5 3 2 2 2 2" xfId="7639"/>
    <cellStyle name="Separador de milhares 24 5 3 2 2 3" xfId="7640"/>
    <cellStyle name="Separador de milhares 24 5 3 2 2 3 2" xfId="7641"/>
    <cellStyle name="Separador de milhares 24 5 3 2 2 4" xfId="7642"/>
    <cellStyle name="Separador de milhares 24 5 3 2 2 5" xfId="7643"/>
    <cellStyle name="Separador de milhares 24 5 3 2 3" xfId="7644"/>
    <cellStyle name="Separador de milhares 24 5 3 2 3 2" xfId="7645"/>
    <cellStyle name="Separador de milhares 24 5 3 2 4" xfId="7646"/>
    <cellStyle name="Separador de milhares 24 5 3 2 4 2" xfId="7647"/>
    <cellStyle name="Separador de milhares 24 5 3 2 5" xfId="7648"/>
    <cellStyle name="Separador de milhares 24 5 3 2 6" xfId="7649"/>
    <cellStyle name="Separador de milhares 24 5 3 3" xfId="7650"/>
    <cellStyle name="Separador de milhares 24 5 3 3 2" xfId="7651"/>
    <cellStyle name="Separador de milhares 24 5 3 3 2 2" xfId="7652"/>
    <cellStyle name="Separador de milhares 24 5 3 3 3" xfId="7653"/>
    <cellStyle name="Separador de milhares 24 5 3 3 3 2" xfId="7654"/>
    <cellStyle name="Separador de milhares 24 5 3 3 4" xfId="7655"/>
    <cellStyle name="Separador de milhares 24 5 3 3 5" xfId="7656"/>
    <cellStyle name="Separador de milhares 24 5 3 4" xfId="7657"/>
    <cellStyle name="Separador de milhares 24 5 3 4 2" xfId="7658"/>
    <cellStyle name="Separador de milhares 24 5 3 5" xfId="7659"/>
    <cellStyle name="Separador de milhares 24 5 3 5 2" xfId="7660"/>
    <cellStyle name="Separador de milhares 24 5 3 6" xfId="7661"/>
    <cellStyle name="Separador de milhares 24 5 3 7" xfId="7662"/>
    <cellStyle name="Separador de milhares 24 5 4" xfId="7663"/>
    <cellStyle name="Separador de milhares 24 5 4 2" xfId="7664"/>
    <cellStyle name="Separador de milhares 24 5 4 2 2" xfId="7665"/>
    <cellStyle name="Separador de milhares 24 5 4 2 2 2" xfId="7666"/>
    <cellStyle name="Separador de milhares 24 5 4 2 3" xfId="7667"/>
    <cellStyle name="Separador de milhares 24 5 4 2 3 2" xfId="7668"/>
    <cellStyle name="Separador de milhares 24 5 4 2 4" xfId="7669"/>
    <cellStyle name="Separador de milhares 24 5 4 2 5" xfId="7670"/>
    <cellStyle name="Separador de milhares 24 5 4 3" xfId="7671"/>
    <cellStyle name="Separador de milhares 24 5 4 3 2" xfId="7672"/>
    <cellStyle name="Separador de milhares 24 5 4 4" xfId="7673"/>
    <cellStyle name="Separador de milhares 24 5 4 4 2" xfId="7674"/>
    <cellStyle name="Separador de milhares 24 5 4 5" xfId="7675"/>
    <cellStyle name="Separador de milhares 24 5 4 6" xfId="7676"/>
    <cellStyle name="Separador de milhares 24 5 5" xfId="7677"/>
    <cellStyle name="Separador de milhares 24 5 5 2" xfId="7678"/>
    <cellStyle name="Separador de milhares 24 5 5 2 2" xfId="7679"/>
    <cellStyle name="Separador de milhares 24 5 5 2 2 2" xfId="7680"/>
    <cellStyle name="Separador de milhares 24 5 5 2 3" xfId="7681"/>
    <cellStyle name="Separador de milhares 24 5 5 2 3 2" xfId="7682"/>
    <cellStyle name="Separador de milhares 24 5 5 2 4" xfId="7683"/>
    <cellStyle name="Separador de milhares 24 5 5 2 5" xfId="7684"/>
    <cellStyle name="Separador de milhares 24 5 5 3" xfId="7685"/>
    <cellStyle name="Separador de milhares 24 5 5 3 2" xfId="7686"/>
    <cellStyle name="Separador de milhares 24 5 5 4" xfId="7687"/>
    <cellStyle name="Separador de milhares 24 5 5 4 2" xfId="7688"/>
    <cellStyle name="Separador de milhares 24 5 5 5" xfId="7689"/>
    <cellStyle name="Separador de milhares 24 5 5 6" xfId="7690"/>
    <cellStyle name="Separador de milhares 24 5 6" xfId="7691"/>
    <cellStyle name="Separador de milhares 24 5 6 2" xfId="7692"/>
    <cellStyle name="Separador de milhares 24 5 6 2 2" xfId="7693"/>
    <cellStyle name="Separador de milhares 24 5 6 3" xfId="7694"/>
    <cellStyle name="Separador de milhares 24 5 6 3 2" xfId="7695"/>
    <cellStyle name="Separador de milhares 24 5 6 4" xfId="7696"/>
    <cellStyle name="Separador de milhares 24 5 6 5" xfId="7697"/>
    <cellStyle name="Separador de milhares 24 5 7" xfId="7698"/>
    <cellStyle name="Separador de milhares 24 5 7 2" xfId="7699"/>
    <cellStyle name="Separador de milhares 24 5 8" xfId="7700"/>
    <cellStyle name="Separador de milhares 24 5 8 2" xfId="7701"/>
    <cellStyle name="Separador de milhares 24 5 9" xfId="7702"/>
    <cellStyle name="Separador de milhares 24 6" xfId="7703"/>
    <cellStyle name="Separador de milhares 24 6 10" xfId="7704"/>
    <cellStyle name="Separador de milhares 24 6 2" xfId="7705"/>
    <cellStyle name="Separador de milhares 24 6 2 2" xfId="7706"/>
    <cellStyle name="Separador de milhares 24 6 2 2 2" xfId="7707"/>
    <cellStyle name="Separador de milhares 24 6 2 2 2 2" xfId="7708"/>
    <cellStyle name="Separador de milhares 24 6 2 2 2 2 2" xfId="7709"/>
    <cellStyle name="Separador de milhares 24 6 2 2 2 3" xfId="7710"/>
    <cellStyle name="Separador de milhares 24 6 2 2 2 3 2" xfId="7711"/>
    <cellStyle name="Separador de milhares 24 6 2 2 2 4" xfId="7712"/>
    <cellStyle name="Separador de milhares 24 6 2 2 2 5" xfId="7713"/>
    <cellStyle name="Separador de milhares 24 6 2 2 3" xfId="7714"/>
    <cellStyle name="Separador de milhares 24 6 2 2 3 2" xfId="7715"/>
    <cellStyle name="Separador de milhares 24 6 2 2 4" xfId="7716"/>
    <cellStyle name="Separador de milhares 24 6 2 2 4 2" xfId="7717"/>
    <cellStyle name="Separador de milhares 24 6 2 2 5" xfId="7718"/>
    <cellStyle name="Separador de milhares 24 6 2 2 6" xfId="7719"/>
    <cellStyle name="Separador de milhares 24 6 2 3" xfId="7720"/>
    <cellStyle name="Separador de milhares 24 6 2 3 2" xfId="7721"/>
    <cellStyle name="Separador de milhares 24 6 2 3 2 2" xfId="7722"/>
    <cellStyle name="Separador de milhares 24 6 2 3 3" xfId="7723"/>
    <cellStyle name="Separador de milhares 24 6 2 3 3 2" xfId="7724"/>
    <cellStyle name="Separador de milhares 24 6 2 3 4" xfId="7725"/>
    <cellStyle name="Separador de milhares 24 6 2 3 5" xfId="7726"/>
    <cellStyle name="Separador de milhares 24 6 2 4" xfId="7727"/>
    <cellStyle name="Separador de milhares 24 6 2 4 2" xfId="7728"/>
    <cellStyle name="Separador de milhares 24 6 2 5" xfId="7729"/>
    <cellStyle name="Separador de milhares 24 6 2 5 2" xfId="7730"/>
    <cellStyle name="Separador de milhares 24 6 2 6" xfId="7731"/>
    <cellStyle name="Separador de milhares 24 6 2 7" xfId="7732"/>
    <cellStyle name="Separador de milhares 24 6 3" xfId="7733"/>
    <cellStyle name="Separador de milhares 24 6 3 2" xfId="7734"/>
    <cellStyle name="Separador de milhares 24 6 3 2 2" xfId="7735"/>
    <cellStyle name="Separador de milhares 24 6 3 2 2 2" xfId="7736"/>
    <cellStyle name="Separador de milhares 24 6 3 2 2 2 2" xfId="7737"/>
    <cellStyle name="Separador de milhares 24 6 3 2 2 3" xfId="7738"/>
    <cellStyle name="Separador de milhares 24 6 3 2 2 3 2" xfId="7739"/>
    <cellStyle name="Separador de milhares 24 6 3 2 2 4" xfId="7740"/>
    <cellStyle name="Separador de milhares 24 6 3 2 2 5" xfId="7741"/>
    <cellStyle name="Separador de milhares 24 6 3 2 3" xfId="7742"/>
    <cellStyle name="Separador de milhares 24 6 3 2 3 2" xfId="7743"/>
    <cellStyle name="Separador de milhares 24 6 3 2 4" xfId="7744"/>
    <cellStyle name="Separador de milhares 24 6 3 2 4 2" xfId="7745"/>
    <cellStyle name="Separador de milhares 24 6 3 2 5" xfId="7746"/>
    <cellStyle name="Separador de milhares 24 6 3 2 6" xfId="7747"/>
    <cellStyle name="Separador de milhares 24 6 3 3" xfId="7748"/>
    <cellStyle name="Separador de milhares 24 6 3 3 2" xfId="7749"/>
    <cellStyle name="Separador de milhares 24 6 3 3 2 2" xfId="7750"/>
    <cellStyle name="Separador de milhares 24 6 3 3 3" xfId="7751"/>
    <cellStyle name="Separador de milhares 24 6 3 3 3 2" xfId="7752"/>
    <cellStyle name="Separador de milhares 24 6 3 3 4" xfId="7753"/>
    <cellStyle name="Separador de milhares 24 6 3 3 5" xfId="7754"/>
    <cellStyle name="Separador de milhares 24 6 3 4" xfId="7755"/>
    <cellStyle name="Separador de milhares 24 6 3 4 2" xfId="7756"/>
    <cellStyle name="Separador de milhares 24 6 3 5" xfId="7757"/>
    <cellStyle name="Separador de milhares 24 6 3 5 2" xfId="7758"/>
    <cellStyle name="Separador de milhares 24 6 3 6" xfId="7759"/>
    <cellStyle name="Separador de milhares 24 6 3 7" xfId="7760"/>
    <cellStyle name="Separador de milhares 24 6 4" xfId="7761"/>
    <cellStyle name="Separador de milhares 24 6 4 2" xfId="7762"/>
    <cellStyle name="Separador de milhares 24 6 4 2 2" xfId="7763"/>
    <cellStyle name="Separador de milhares 24 6 4 2 2 2" xfId="7764"/>
    <cellStyle name="Separador de milhares 24 6 4 2 3" xfId="7765"/>
    <cellStyle name="Separador de milhares 24 6 4 2 3 2" xfId="7766"/>
    <cellStyle name="Separador de milhares 24 6 4 2 4" xfId="7767"/>
    <cellStyle name="Separador de milhares 24 6 4 2 5" xfId="7768"/>
    <cellStyle name="Separador de milhares 24 6 4 3" xfId="7769"/>
    <cellStyle name="Separador de milhares 24 6 4 3 2" xfId="7770"/>
    <cellStyle name="Separador de milhares 24 6 4 4" xfId="7771"/>
    <cellStyle name="Separador de milhares 24 6 4 4 2" xfId="7772"/>
    <cellStyle name="Separador de milhares 24 6 4 5" xfId="7773"/>
    <cellStyle name="Separador de milhares 24 6 4 6" xfId="7774"/>
    <cellStyle name="Separador de milhares 24 6 5" xfId="7775"/>
    <cellStyle name="Separador de milhares 24 6 5 2" xfId="7776"/>
    <cellStyle name="Separador de milhares 24 6 5 2 2" xfId="7777"/>
    <cellStyle name="Separador de milhares 24 6 5 2 2 2" xfId="7778"/>
    <cellStyle name="Separador de milhares 24 6 5 2 3" xfId="7779"/>
    <cellStyle name="Separador de milhares 24 6 5 2 3 2" xfId="7780"/>
    <cellStyle name="Separador de milhares 24 6 5 2 4" xfId="7781"/>
    <cellStyle name="Separador de milhares 24 6 5 2 5" xfId="7782"/>
    <cellStyle name="Separador de milhares 24 6 5 3" xfId="7783"/>
    <cellStyle name="Separador de milhares 24 6 5 3 2" xfId="7784"/>
    <cellStyle name="Separador de milhares 24 6 5 4" xfId="7785"/>
    <cellStyle name="Separador de milhares 24 6 5 4 2" xfId="7786"/>
    <cellStyle name="Separador de milhares 24 6 5 5" xfId="7787"/>
    <cellStyle name="Separador de milhares 24 6 5 6" xfId="7788"/>
    <cellStyle name="Separador de milhares 24 6 6" xfId="7789"/>
    <cellStyle name="Separador de milhares 24 6 6 2" xfId="7790"/>
    <cellStyle name="Separador de milhares 24 6 6 2 2" xfId="7791"/>
    <cellStyle name="Separador de milhares 24 6 6 3" xfId="7792"/>
    <cellStyle name="Separador de milhares 24 6 6 3 2" xfId="7793"/>
    <cellStyle name="Separador de milhares 24 6 6 4" xfId="7794"/>
    <cellStyle name="Separador de milhares 24 6 6 5" xfId="7795"/>
    <cellStyle name="Separador de milhares 24 6 7" xfId="7796"/>
    <cellStyle name="Separador de milhares 24 6 7 2" xfId="7797"/>
    <cellStyle name="Separador de milhares 24 6 8" xfId="7798"/>
    <cellStyle name="Separador de milhares 24 6 8 2" xfId="7799"/>
    <cellStyle name="Separador de milhares 24 6 9" xfId="7800"/>
    <cellStyle name="Separador de milhares 24 7" xfId="7801"/>
    <cellStyle name="Separador de milhares 24 7 10" xfId="7802"/>
    <cellStyle name="Separador de milhares 24 7 2" xfId="7803"/>
    <cellStyle name="Separador de milhares 24 7 2 2" xfId="7804"/>
    <cellStyle name="Separador de milhares 24 7 2 2 2" xfId="7805"/>
    <cellStyle name="Separador de milhares 24 7 2 2 2 2" xfId="7806"/>
    <cellStyle name="Separador de milhares 24 7 2 2 2 2 2" xfId="7807"/>
    <cellStyle name="Separador de milhares 24 7 2 2 2 3" xfId="7808"/>
    <cellStyle name="Separador de milhares 24 7 2 2 2 3 2" xfId="7809"/>
    <cellStyle name="Separador de milhares 24 7 2 2 2 4" xfId="7810"/>
    <cellStyle name="Separador de milhares 24 7 2 2 2 5" xfId="7811"/>
    <cellStyle name="Separador de milhares 24 7 2 2 3" xfId="7812"/>
    <cellStyle name="Separador de milhares 24 7 2 2 3 2" xfId="7813"/>
    <cellStyle name="Separador de milhares 24 7 2 2 4" xfId="7814"/>
    <cellStyle name="Separador de milhares 24 7 2 2 4 2" xfId="7815"/>
    <cellStyle name="Separador de milhares 24 7 2 2 5" xfId="7816"/>
    <cellStyle name="Separador de milhares 24 7 2 2 6" xfId="7817"/>
    <cellStyle name="Separador de milhares 24 7 2 3" xfId="7818"/>
    <cellStyle name="Separador de milhares 24 7 2 3 2" xfId="7819"/>
    <cellStyle name="Separador de milhares 24 7 2 3 2 2" xfId="7820"/>
    <cellStyle name="Separador de milhares 24 7 2 3 3" xfId="7821"/>
    <cellStyle name="Separador de milhares 24 7 2 3 3 2" xfId="7822"/>
    <cellStyle name="Separador de milhares 24 7 2 3 4" xfId="7823"/>
    <cellStyle name="Separador de milhares 24 7 2 3 5" xfId="7824"/>
    <cellStyle name="Separador de milhares 24 7 2 4" xfId="7825"/>
    <cellStyle name="Separador de milhares 24 7 2 4 2" xfId="7826"/>
    <cellStyle name="Separador de milhares 24 7 2 5" xfId="7827"/>
    <cellStyle name="Separador de milhares 24 7 2 5 2" xfId="7828"/>
    <cellStyle name="Separador de milhares 24 7 2 6" xfId="7829"/>
    <cellStyle name="Separador de milhares 24 7 2 7" xfId="7830"/>
    <cellStyle name="Separador de milhares 24 7 3" xfId="7831"/>
    <cellStyle name="Separador de milhares 24 7 3 2" xfId="7832"/>
    <cellStyle name="Separador de milhares 24 7 3 2 2" xfId="7833"/>
    <cellStyle name="Separador de milhares 24 7 3 2 2 2" xfId="7834"/>
    <cellStyle name="Separador de milhares 24 7 3 2 2 2 2" xfId="7835"/>
    <cellStyle name="Separador de milhares 24 7 3 2 2 3" xfId="7836"/>
    <cellStyle name="Separador de milhares 24 7 3 2 2 3 2" xfId="7837"/>
    <cellStyle name="Separador de milhares 24 7 3 2 2 4" xfId="7838"/>
    <cellStyle name="Separador de milhares 24 7 3 2 2 5" xfId="7839"/>
    <cellStyle name="Separador de milhares 24 7 3 2 3" xfId="7840"/>
    <cellStyle name="Separador de milhares 24 7 3 2 3 2" xfId="7841"/>
    <cellStyle name="Separador de milhares 24 7 3 2 4" xfId="7842"/>
    <cellStyle name="Separador de milhares 24 7 3 2 4 2" xfId="7843"/>
    <cellStyle name="Separador de milhares 24 7 3 2 5" xfId="7844"/>
    <cellStyle name="Separador de milhares 24 7 3 2 6" xfId="7845"/>
    <cellStyle name="Separador de milhares 24 7 3 3" xfId="7846"/>
    <cellStyle name="Separador de milhares 24 7 3 3 2" xfId="7847"/>
    <cellStyle name="Separador de milhares 24 7 3 3 2 2" xfId="7848"/>
    <cellStyle name="Separador de milhares 24 7 3 3 3" xfId="7849"/>
    <cellStyle name="Separador de milhares 24 7 3 3 3 2" xfId="7850"/>
    <cellStyle name="Separador de milhares 24 7 3 3 4" xfId="7851"/>
    <cellStyle name="Separador de milhares 24 7 3 3 5" xfId="7852"/>
    <cellStyle name="Separador de milhares 24 7 3 4" xfId="7853"/>
    <cellStyle name="Separador de milhares 24 7 3 4 2" xfId="7854"/>
    <cellStyle name="Separador de milhares 24 7 3 5" xfId="7855"/>
    <cellStyle name="Separador de milhares 24 7 3 5 2" xfId="7856"/>
    <cellStyle name="Separador de milhares 24 7 3 6" xfId="7857"/>
    <cellStyle name="Separador de milhares 24 7 3 7" xfId="7858"/>
    <cellStyle name="Separador de milhares 24 7 4" xfId="7859"/>
    <cellStyle name="Separador de milhares 24 7 4 2" xfId="7860"/>
    <cellStyle name="Separador de milhares 24 7 4 2 2" xfId="7861"/>
    <cellStyle name="Separador de milhares 24 7 4 2 2 2" xfId="7862"/>
    <cellStyle name="Separador de milhares 24 7 4 2 3" xfId="7863"/>
    <cellStyle name="Separador de milhares 24 7 4 2 3 2" xfId="7864"/>
    <cellStyle name="Separador de milhares 24 7 4 2 4" xfId="7865"/>
    <cellStyle name="Separador de milhares 24 7 4 2 5" xfId="7866"/>
    <cellStyle name="Separador de milhares 24 7 4 3" xfId="7867"/>
    <cellStyle name="Separador de milhares 24 7 4 3 2" xfId="7868"/>
    <cellStyle name="Separador de milhares 24 7 4 4" xfId="7869"/>
    <cellStyle name="Separador de milhares 24 7 4 4 2" xfId="7870"/>
    <cellStyle name="Separador de milhares 24 7 4 5" xfId="7871"/>
    <cellStyle name="Separador de milhares 24 7 4 6" xfId="7872"/>
    <cellStyle name="Separador de milhares 24 7 5" xfId="7873"/>
    <cellStyle name="Separador de milhares 24 7 5 2" xfId="7874"/>
    <cellStyle name="Separador de milhares 24 7 5 2 2" xfId="7875"/>
    <cellStyle name="Separador de milhares 24 7 5 2 2 2" xfId="7876"/>
    <cellStyle name="Separador de milhares 24 7 5 2 3" xfId="7877"/>
    <cellStyle name="Separador de milhares 24 7 5 2 3 2" xfId="7878"/>
    <cellStyle name="Separador de milhares 24 7 5 2 4" xfId="7879"/>
    <cellStyle name="Separador de milhares 24 7 5 2 5" xfId="7880"/>
    <cellStyle name="Separador de milhares 24 7 5 3" xfId="7881"/>
    <cellStyle name="Separador de milhares 24 7 5 3 2" xfId="7882"/>
    <cellStyle name="Separador de milhares 24 7 5 4" xfId="7883"/>
    <cellStyle name="Separador de milhares 24 7 5 4 2" xfId="7884"/>
    <cellStyle name="Separador de milhares 24 7 5 5" xfId="7885"/>
    <cellStyle name="Separador de milhares 24 7 5 6" xfId="7886"/>
    <cellStyle name="Separador de milhares 24 7 6" xfId="7887"/>
    <cellStyle name="Separador de milhares 24 7 6 2" xfId="7888"/>
    <cellStyle name="Separador de milhares 24 7 6 2 2" xfId="7889"/>
    <cellStyle name="Separador de milhares 24 7 6 3" xfId="7890"/>
    <cellStyle name="Separador de milhares 24 7 6 3 2" xfId="7891"/>
    <cellStyle name="Separador de milhares 24 7 6 4" xfId="7892"/>
    <cellStyle name="Separador de milhares 24 7 6 5" xfId="7893"/>
    <cellStyle name="Separador de milhares 24 7 7" xfId="7894"/>
    <cellStyle name="Separador de milhares 24 7 7 2" xfId="7895"/>
    <cellStyle name="Separador de milhares 24 7 8" xfId="7896"/>
    <cellStyle name="Separador de milhares 24 7 8 2" xfId="7897"/>
    <cellStyle name="Separador de milhares 24 7 9" xfId="7898"/>
    <cellStyle name="Separador de milhares 24 8" xfId="7899"/>
    <cellStyle name="Separador de milhares 24 8 10" xfId="7900"/>
    <cellStyle name="Separador de milhares 24 8 2" xfId="7901"/>
    <cellStyle name="Separador de milhares 24 8 2 2" xfId="7902"/>
    <cellStyle name="Separador de milhares 24 8 2 2 2" xfId="7903"/>
    <cellStyle name="Separador de milhares 24 8 2 2 2 2" xfId="7904"/>
    <cellStyle name="Separador de milhares 24 8 2 2 2 2 2" xfId="7905"/>
    <cellStyle name="Separador de milhares 24 8 2 2 2 3" xfId="7906"/>
    <cellStyle name="Separador de milhares 24 8 2 2 2 3 2" xfId="7907"/>
    <cellStyle name="Separador de milhares 24 8 2 2 2 4" xfId="7908"/>
    <cellStyle name="Separador de milhares 24 8 2 2 2 5" xfId="7909"/>
    <cellStyle name="Separador de milhares 24 8 2 2 3" xfId="7910"/>
    <cellStyle name="Separador de milhares 24 8 2 2 3 2" xfId="7911"/>
    <cellStyle name="Separador de milhares 24 8 2 2 4" xfId="7912"/>
    <cellStyle name="Separador de milhares 24 8 2 2 4 2" xfId="7913"/>
    <cellStyle name="Separador de milhares 24 8 2 2 5" xfId="7914"/>
    <cellStyle name="Separador de milhares 24 8 2 2 6" xfId="7915"/>
    <cellStyle name="Separador de milhares 24 8 2 3" xfId="7916"/>
    <cellStyle name="Separador de milhares 24 8 2 3 2" xfId="7917"/>
    <cellStyle name="Separador de milhares 24 8 2 3 2 2" xfId="7918"/>
    <cellStyle name="Separador de milhares 24 8 2 3 3" xfId="7919"/>
    <cellStyle name="Separador de milhares 24 8 2 3 3 2" xfId="7920"/>
    <cellStyle name="Separador de milhares 24 8 2 3 4" xfId="7921"/>
    <cellStyle name="Separador de milhares 24 8 2 3 5" xfId="7922"/>
    <cellStyle name="Separador de milhares 24 8 2 4" xfId="7923"/>
    <cellStyle name="Separador de milhares 24 8 2 4 2" xfId="7924"/>
    <cellStyle name="Separador de milhares 24 8 2 5" xfId="7925"/>
    <cellStyle name="Separador de milhares 24 8 2 5 2" xfId="7926"/>
    <cellStyle name="Separador de milhares 24 8 2 6" xfId="7927"/>
    <cellStyle name="Separador de milhares 24 8 2 7" xfId="7928"/>
    <cellStyle name="Separador de milhares 24 8 3" xfId="7929"/>
    <cellStyle name="Separador de milhares 24 8 3 2" xfId="7930"/>
    <cellStyle name="Separador de milhares 24 8 3 2 2" xfId="7931"/>
    <cellStyle name="Separador de milhares 24 8 3 2 2 2" xfId="7932"/>
    <cellStyle name="Separador de milhares 24 8 3 2 2 2 2" xfId="7933"/>
    <cellStyle name="Separador de milhares 24 8 3 2 2 3" xfId="7934"/>
    <cellStyle name="Separador de milhares 24 8 3 2 2 3 2" xfId="7935"/>
    <cellStyle name="Separador de milhares 24 8 3 2 2 4" xfId="7936"/>
    <cellStyle name="Separador de milhares 24 8 3 2 2 5" xfId="7937"/>
    <cellStyle name="Separador de milhares 24 8 3 2 3" xfId="7938"/>
    <cellStyle name="Separador de milhares 24 8 3 2 3 2" xfId="7939"/>
    <cellStyle name="Separador de milhares 24 8 3 2 4" xfId="7940"/>
    <cellStyle name="Separador de milhares 24 8 3 2 4 2" xfId="7941"/>
    <cellStyle name="Separador de milhares 24 8 3 2 5" xfId="7942"/>
    <cellStyle name="Separador de milhares 24 8 3 2 6" xfId="7943"/>
    <cellStyle name="Separador de milhares 24 8 3 3" xfId="7944"/>
    <cellStyle name="Separador de milhares 24 8 3 3 2" xfId="7945"/>
    <cellStyle name="Separador de milhares 24 8 3 3 2 2" xfId="7946"/>
    <cellStyle name="Separador de milhares 24 8 3 3 3" xfId="7947"/>
    <cellStyle name="Separador de milhares 24 8 3 3 3 2" xfId="7948"/>
    <cellStyle name="Separador de milhares 24 8 3 3 4" xfId="7949"/>
    <cellStyle name="Separador de milhares 24 8 3 3 5" xfId="7950"/>
    <cellStyle name="Separador de milhares 24 8 3 4" xfId="7951"/>
    <cellStyle name="Separador de milhares 24 8 3 4 2" xfId="7952"/>
    <cellStyle name="Separador de milhares 24 8 3 5" xfId="7953"/>
    <cellStyle name="Separador de milhares 24 8 3 5 2" xfId="7954"/>
    <cellStyle name="Separador de milhares 24 8 3 6" xfId="7955"/>
    <cellStyle name="Separador de milhares 24 8 3 7" xfId="7956"/>
    <cellStyle name="Separador de milhares 24 8 4" xfId="7957"/>
    <cellStyle name="Separador de milhares 24 8 4 2" xfId="7958"/>
    <cellStyle name="Separador de milhares 24 8 4 2 2" xfId="7959"/>
    <cellStyle name="Separador de milhares 24 8 4 2 2 2" xfId="7960"/>
    <cellStyle name="Separador de milhares 24 8 4 2 3" xfId="7961"/>
    <cellStyle name="Separador de milhares 24 8 4 2 3 2" xfId="7962"/>
    <cellStyle name="Separador de milhares 24 8 4 2 4" xfId="7963"/>
    <cellStyle name="Separador de milhares 24 8 4 2 5" xfId="7964"/>
    <cellStyle name="Separador de milhares 24 8 4 3" xfId="7965"/>
    <cellStyle name="Separador de milhares 24 8 4 3 2" xfId="7966"/>
    <cellStyle name="Separador de milhares 24 8 4 4" xfId="7967"/>
    <cellStyle name="Separador de milhares 24 8 4 4 2" xfId="7968"/>
    <cellStyle name="Separador de milhares 24 8 4 5" xfId="7969"/>
    <cellStyle name="Separador de milhares 24 8 4 6" xfId="7970"/>
    <cellStyle name="Separador de milhares 24 8 5" xfId="7971"/>
    <cellStyle name="Separador de milhares 24 8 5 2" xfId="7972"/>
    <cellStyle name="Separador de milhares 24 8 5 2 2" xfId="7973"/>
    <cellStyle name="Separador de milhares 24 8 5 2 2 2" xfId="7974"/>
    <cellStyle name="Separador de milhares 24 8 5 2 3" xfId="7975"/>
    <cellStyle name="Separador de milhares 24 8 5 2 3 2" xfId="7976"/>
    <cellStyle name="Separador de milhares 24 8 5 2 4" xfId="7977"/>
    <cellStyle name="Separador de milhares 24 8 5 2 5" xfId="7978"/>
    <cellStyle name="Separador de milhares 24 8 5 3" xfId="7979"/>
    <cellStyle name="Separador de milhares 24 8 5 3 2" xfId="7980"/>
    <cellStyle name="Separador de milhares 24 8 5 4" xfId="7981"/>
    <cellStyle name="Separador de milhares 24 8 5 4 2" xfId="7982"/>
    <cellStyle name="Separador de milhares 24 8 5 5" xfId="7983"/>
    <cellStyle name="Separador de milhares 24 8 5 6" xfId="7984"/>
    <cellStyle name="Separador de milhares 24 8 6" xfId="7985"/>
    <cellStyle name="Separador de milhares 24 8 6 2" xfId="7986"/>
    <cellStyle name="Separador de milhares 24 8 6 2 2" xfId="7987"/>
    <cellStyle name="Separador de milhares 24 8 6 3" xfId="7988"/>
    <cellStyle name="Separador de milhares 24 8 6 3 2" xfId="7989"/>
    <cellStyle name="Separador de milhares 24 8 6 4" xfId="7990"/>
    <cellStyle name="Separador de milhares 24 8 6 5" xfId="7991"/>
    <cellStyle name="Separador de milhares 24 8 7" xfId="7992"/>
    <cellStyle name="Separador de milhares 24 8 7 2" xfId="7993"/>
    <cellStyle name="Separador de milhares 24 8 8" xfId="7994"/>
    <cellStyle name="Separador de milhares 24 8 8 2" xfId="7995"/>
    <cellStyle name="Separador de milhares 24 8 9" xfId="7996"/>
    <cellStyle name="Separador de milhares 24 9" xfId="7997"/>
    <cellStyle name="Separador de milhares 24 9 2" xfId="7998"/>
    <cellStyle name="Separador de milhares 24 9 2 2" xfId="7999"/>
    <cellStyle name="Separador de milhares 24 9 2 2 2" xfId="8000"/>
    <cellStyle name="Separador de milhares 24 9 2 2 2 2" xfId="8001"/>
    <cellStyle name="Separador de milhares 24 9 2 2 3" xfId="8002"/>
    <cellStyle name="Separador de milhares 24 9 2 2 3 2" xfId="8003"/>
    <cellStyle name="Separador de milhares 24 9 2 2 4" xfId="8004"/>
    <cellStyle name="Separador de milhares 24 9 2 2 5" xfId="8005"/>
    <cellStyle name="Separador de milhares 24 9 2 3" xfId="8006"/>
    <cellStyle name="Separador de milhares 24 9 2 3 2" xfId="8007"/>
    <cellStyle name="Separador de milhares 24 9 2 4" xfId="8008"/>
    <cellStyle name="Separador de milhares 24 9 2 4 2" xfId="8009"/>
    <cellStyle name="Separador de milhares 24 9 2 5" xfId="8010"/>
    <cellStyle name="Separador de milhares 24 9 2 6" xfId="8011"/>
    <cellStyle name="Separador de milhares 24 9 3" xfId="8012"/>
    <cellStyle name="Separador de milhares 24 9 3 2" xfId="8013"/>
    <cellStyle name="Separador de milhares 24 9 3 2 2" xfId="8014"/>
    <cellStyle name="Separador de milhares 24 9 3 3" xfId="8015"/>
    <cellStyle name="Separador de milhares 24 9 3 3 2" xfId="8016"/>
    <cellStyle name="Separador de milhares 24 9 3 4" xfId="8017"/>
    <cellStyle name="Separador de milhares 24 9 3 5" xfId="8018"/>
    <cellStyle name="Separador de milhares 24 9 4" xfId="8019"/>
    <cellStyle name="Separador de milhares 24 9 4 2" xfId="8020"/>
    <cellStyle name="Separador de milhares 24 9 5" xfId="8021"/>
    <cellStyle name="Separador de milhares 24 9 5 2" xfId="8022"/>
    <cellStyle name="Separador de milhares 24 9 6" xfId="8023"/>
    <cellStyle name="Separador de milhares 24 9 7" xfId="8024"/>
    <cellStyle name="Separador de milhares 25" xfId="8025"/>
    <cellStyle name="Separador de milhares 25 10" xfId="8026"/>
    <cellStyle name="Separador de milhares 25 10 2" xfId="8027"/>
    <cellStyle name="Separador de milhares 25 10 2 2" xfId="8028"/>
    <cellStyle name="Separador de milhares 25 10 2 2 2" xfId="8029"/>
    <cellStyle name="Separador de milhares 25 10 2 3" xfId="8030"/>
    <cellStyle name="Separador de milhares 25 10 2 3 2" xfId="8031"/>
    <cellStyle name="Separador de milhares 25 10 2 4" xfId="8032"/>
    <cellStyle name="Separador de milhares 25 10 2 5" xfId="8033"/>
    <cellStyle name="Separador de milhares 25 10 3" xfId="8034"/>
    <cellStyle name="Separador de milhares 25 10 3 2" xfId="8035"/>
    <cellStyle name="Separador de milhares 25 10 4" xfId="8036"/>
    <cellStyle name="Separador de milhares 25 10 4 2" xfId="8037"/>
    <cellStyle name="Separador de milhares 25 10 5" xfId="8038"/>
    <cellStyle name="Separador de milhares 25 10 6" xfId="8039"/>
    <cellStyle name="Separador de milhares 25 11" xfId="8040"/>
    <cellStyle name="Separador de milhares 25 11 2" xfId="8041"/>
    <cellStyle name="Separador de milhares 25 11 2 2" xfId="8042"/>
    <cellStyle name="Separador de milhares 25 11 2 2 2" xfId="8043"/>
    <cellStyle name="Separador de milhares 25 11 2 3" xfId="8044"/>
    <cellStyle name="Separador de milhares 25 11 2 3 2" xfId="8045"/>
    <cellStyle name="Separador de milhares 25 11 2 4" xfId="8046"/>
    <cellStyle name="Separador de milhares 25 11 2 5" xfId="8047"/>
    <cellStyle name="Separador de milhares 25 11 3" xfId="8048"/>
    <cellStyle name="Separador de milhares 25 11 3 2" xfId="8049"/>
    <cellStyle name="Separador de milhares 25 11 4" xfId="8050"/>
    <cellStyle name="Separador de milhares 25 11 4 2" xfId="8051"/>
    <cellStyle name="Separador de milhares 25 11 5" xfId="8052"/>
    <cellStyle name="Separador de milhares 25 11 6" xfId="8053"/>
    <cellStyle name="Separador de milhares 25 12" xfId="8054"/>
    <cellStyle name="Separador de milhares 25 12 2" xfId="8055"/>
    <cellStyle name="Separador de milhares 25 12 2 2" xfId="8056"/>
    <cellStyle name="Separador de milhares 25 12 3" xfId="8057"/>
    <cellStyle name="Separador de milhares 25 12 3 2" xfId="8058"/>
    <cellStyle name="Separador de milhares 25 12 4" xfId="8059"/>
    <cellStyle name="Separador de milhares 25 12 5" xfId="8060"/>
    <cellStyle name="Separador de milhares 25 13" xfId="8061"/>
    <cellStyle name="Separador de milhares 25 13 2" xfId="8062"/>
    <cellStyle name="Separador de milhares 25 14" xfId="8063"/>
    <cellStyle name="Separador de milhares 25 14 2" xfId="8064"/>
    <cellStyle name="Separador de milhares 25 15" xfId="8065"/>
    <cellStyle name="Separador de milhares 25 16" xfId="8066"/>
    <cellStyle name="Separador de milhares 25 2" xfId="8067"/>
    <cellStyle name="Separador de milhares 25 2 10" xfId="8068"/>
    <cellStyle name="Separador de milhares 25 2 2" xfId="8069"/>
    <cellStyle name="Separador de milhares 25 2 2 2" xfId="8070"/>
    <cellStyle name="Separador de milhares 25 2 2 2 2" xfId="8071"/>
    <cellStyle name="Separador de milhares 25 2 2 2 2 2" xfId="8072"/>
    <cellStyle name="Separador de milhares 25 2 2 2 2 2 2" xfId="8073"/>
    <cellStyle name="Separador de milhares 25 2 2 2 2 3" xfId="8074"/>
    <cellStyle name="Separador de milhares 25 2 2 2 2 3 2" xfId="8075"/>
    <cellStyle name="Separador de milhares 25 2 2 2 2 4" xfId="8076"/>
    <cellStyle name="Separador de milhares 25 2 2 2 2 5" xfId="8077"/>
    <cellStyle name="Separador de milhares 25 2 2 2 3" xfId="8078"/>
    <cellStyle name="Separador de milhares 25 2 2 2 3 2" xfId="8079"/>
    <cellStyle name="Separador de milhares 25 2 2 2 4" xfId="8080"/>
    <cellStyle name="Separador de milhares 25 2 2 2 4 2" xfId="8081"/>
    <cellStyle name="Separador de milhares 25 2 2 2 5" xfId="8082"/>
    <cellStyle name="Separador de milhares 25 2 2 2 6" xfId="8083"/>
    <cellStyle name="Separador de milhares 25 2 2 3" xfId="8084"/>
    <cellStyle name="Separador de milhares 25 2 2 3 2" xfId="8085"/>
    <cellStyle name="Separador de milhares 25 2 2 3 2 2" xfId="8086"/>
    <cellStyle name="Separador de milhares 25 2 2 3 3" xfId="8087"/>
    <cellStyle name="Separador de milhares 25 2 2 3 3 2" xfId="8088"/>
    <cellStyle name="Separador de milhares 25 2 2 3 4" xfId="8089"/>
    <cellStyle name="Separador de milhares 25 2 2 3 5" xfId="8090"/>
    <cellStyle name="Separador de milhares 25 2 2 4" xfId="8091"/>
    <cellStyle name="Separador de milhares 25 2 2 4 2" xfId="8092"/>
    <cellStyle name="Separador de milhares 25 2 2 5" xfId="8093"/>
    <cellStyle name="Separador de milhares 25 2 2 5 2" xfId="8094"/>
    <cellStyle name="Separador de milhares 25 2 2 6" xfId="8095"/>
    <cellStyle name="Separador de milhares 25 2 2 7" xfId="8096"/>
    <cellStyle name="Separador de milhares 25 2 3" xfId="8097"/>
    <cellStyle name="Separador de milhares 25 2 3 2" xfId="8098"/>
    <cellStyle name="Separador de milhares 25 2 3 2 2" xfId="8099"/>
    <cellStyle name="Separador de milhares 25 2 3 2 2 2" xfId="8100"/>
    <cellStyle name="Separador de milhares 25 2 3 2 2 2 2" xfId="8101"/>
    <cellStyle name="Separador de milhares 25 2 3 2 2 3" xfId="8102"/>
    <cellStyle name="Separador de milhares 25 2 3 2 2 3 2" xfId="8103"/>
    <cellStyle name="Separador de milhares 25 2 3 2 2 4" xfId="8104"/>
    <cellStyle name="Separador de milhares 25 2 3 2 2 5" xfId="8105"/>
    <cellStyle name="Separador de milhares 25 2 3 2 3" xfId="8106"/>
    <cellStyle name="Separador de milhares 25 2 3 2 3 2" xfId="8107"/>
    <cellStyle name="Separador de milhares 25 2 3 2 4" xfId="8108"/>
    <cellStyle name="Separador de milhares 25 2 3 2 4 2" xfId="8109"/>
    <cellStyle name="Separador de milhares 25 2 3 2 5" xfId="8110"/>
    <cellStyle name="Separador de milhares 25 2 3 2 6" xfId="8111"/>
    <cellStyle name="Separador de milhares 25 2 3 3" xfId="8112"/>
    <cellStyle name="Separador de milhares 25 2 3 3 2" xfId="8113"/>
    <cellStyle name="Separador de milhares 25 2 3 3 2 2" xfId="8114"/>
    <cellStyle name="Separador de milhares 25 2 3 3 3" xfId="8115"/>
    <cellStyle name="Separador de milhares 25 2 3 3 3 2" xfId="8116"/>
    <cellStyle name="Separador de milhares 25 2 3 3 4" xfId="8117"/>
    <cellStyle name="Separador de milhares 25 2 3 3 5" xfId="8118"/>
    <cellStyle name="Separador de milhares 25 2 3 4" xfId="8119"/>
    <cellStyle name="Separador de milhares 25 2 3 4 2" xfId="8120"/>
    <cellStyle name="Separador de milhares 25 2 3 5" xfId="8121"/>
    <cellStyle name="Separador de milhares 25 2 3 5 2" xfId="8122"/>
    <cellStyle name="Separador de milhares 25 2 3 6" xfId="8123"/>
    <cellStyle name="Separador de milhares 25 2 3 7" xfId="8124"/>
    <cellStyle name="Separador de milhares 25 2 4" xfId="8125"/>
    <cellStyle name="Separador de milhares 25 2 4 2" xfId="8126"/>
    <cellStyle name="Separador de milhares 25 2 4 2 2" xfId="8127"/>
    <cellStyle name="Separador de milhares 25 2 4 2 2 2" xfId="8128"/>
    <cellStyle name="Separador de milhares 25 2 4 2 3" xfId="8129"/>
    <cellStyle name="Separador de milhares 25 2 4 2 3 2" xfId="8130"/>
    <cellStyle name="Separador de milhares 25 2 4 2 4" xfId="8131"/>
    <cellStyle name="Separador de milhares 25 2 4 2 5" xfId="8132"/>
    <cellStyle name="Separador de milhares 25 2 4 3" xfId="8133"/>
    <cellStyle name="Separador de milhares 25 2 4 3 2" xfId="8134"/>
    <cellStyle name="Separador de milhares 25 2 4 4" xfId="8135"/>
    <cellStyle name="Separador de milhares 25 2 4 4 2" xfId="8136"/>
    <cellStyle name="Separador de milhares 25 2 4 5" xfId="8137"/>
    <cellStyle name="Separador de milhares 25 2 4 6" xfId="8138"/>
    <cellStyle name="Separador de milhares 25 2 5" xfId="8139"/>
    <cellStyle name="Separador de milhares 25 2 5 2" xfId="8140"/>
    <cellStyle name="Separador de milhares 25 2 5 2 2" xfId="8141"/>
    <cellStyle name="Separador de milhares 25 2 5 2 2 2" xfId="8142"/>
    <cellStyle name="Separador de milhares 25 2 5 2 3" xfId="8143"/>
    <cellStyle name="Separador de milhares 25 2 5 2 3 2" xfId="8144"/>
    <cellStyle name="Separador de milhares 25 2 5 2 4" xfId="8145"/>
    <cellStyle name="Separador de milhares 25 2 5 2 5" xfId="8146"/>
    <cellStyle name="Separador de milhares 25 2 5 3" xfId="8147"/>
    <cellStyle name="Separador de milhares 25 2 5 3 2" xfId="8148"/>
    <cellStyle name="Separador de milhares 25 2 5 4" xfId="8149"/>
    <cellStyle name="Separador de milhares 25 2 5 4 2" xfId="8150"/>
    <cellStyle name="Separador de milhares 25 2 5 5" xfId="8151"/>
    <cellStyle name="Separador de milhares 25 2 5 6" xfId="8152"/>
    <cellStyle name="Separador de milhares 25 2 6" xfId="8153"/>
    <cellStyle name="Separador de milhares 25 2 6 2" xfId="8154"/>
    <cellStyle name="Separador de milhares 25 2 6 2 2" xfId="8155"/>
    <cellStyle name="Separador de milhares 25 2 6 3" xfId="8156"/>
    <cellStyle name="Separador de milhares 25 2 6 3 2" xfId="8157"/>
    <cellStyle name="Separador de milhares 25 2 6 4" xfId="8158"/>
    <cellStyle name="Separador de milhares 25 2 6 5" xfId="8159"/>
    <cellStyle name="Separador de milhares 25 2 7" xfId="8160"/>
    <cellStyle name="Separador de milhares 25 2 7 2" xfId="8161"/>
    <cellStyle name="Separador de milhares 25 2 8" xfId="8162"/>
    <cellStyle name="Separador de milhares 25 2 8 2" xfId="8163"/>
    <cellStyle name="Separador de milhares 25 2 9" xfId="8164"/>
    <cellStyle name="Separador de milhares 25 3" xfId="8165"/>
    <cellStyle name="Separador de milhares 25 3 10" xfId="8166"/>
    <cellStyle name="Separador de milhares 25 3 2" xfId="8167"/>
    <cellStyle name="Separador de milhares 25 3 2 2" xfId="8168"/>
    <cellStyle name="Separador de milhares 25 3 2 2 2" xfId="8169"/>
    <cellStyle name="Separador de milhares 25 3 2 2 2 2" xfId="8170"/>
    <cellStyle name="Separador de milhares 25 3 2 2 2 2 2" xfId="8171"/>
    <cellStyle name="Separador de milhares 25 3 2 2 2 3" xfId="8172"/>
    <cellStyle name="Separador de milhares 25 3 2 2 2 3 2" xfId="8173"/>
    <cellStyle name="Separador de milhares 25 3 2 2 2 4" xfId="8174"/>
    <cellStyle name="Separador de milhares 25 3 2 2 2 5" xfId="8175"/>
    <cellStyle name="Separador de milhares 25 3 2 2 3" xfId="8176"/>
    <cellStyle name="Separador de milhares 25 3 2 2 3 2" xfId="8177"/>
    <cellStyle name="Separador de milhares 25 3 2 2 4" xfId="8178"/>
    <cellStyle name="Separador de milhares 25 3 2 2 4 2" xfId="8179"/>
    <cellStyle name="Separador de milhares 25 3 2 2 5" xfId="8180"/>
    <cellStyle name="Separador de milhares 25 3 2 2 6" xfId="8181"/>
    <cellStyle name="Separador de milhares 25 3 2 3" xfId="8182"/>
    <cellStyle name="Separador de milhares 25 3 2 3 2" xfId="8183"/>
    <cellStyle name="Separador de milhares 25 3 2 3 2 2" xfId="8184"/>
    <cellStyle name="Separador de milhares 25 3 2 3 3" xfId="8185"/>
    <cellStyle name="Separador de milhares 25 3 2 3 3 2" xfId="8186"/>
    <cellStyle name="Separador de milhares 25 3 2 3 4" xfId="8187"/>
    <cellStyle name="Separador de milhares 25 3 2 3 5" xfId="8188"/>
    <cellStyle name="Separador de milhares 25 3 2 4" xfId="8189"/>
    <cellStyle name="Separador de milhares 25 3 2 4 2" xfId="8190"/>
    <cellStyle name="Separador de milhares 25 3 2 5" xfId="8191"/>
    <cellStyle name="Separador de milhares 25 3 2 5 2" xfId="8192"/>
    <cellStyle name="Separador de milhares 25 3 2 6" xfId="8193"/>
    <cellStyle name="Separador de milhares 25 3 2 7" xfId="8194"/>
    <cellStyle name="Separador de milhares 25 3 3" xfId="8195"/>
    <cellStyle name="Separador de milhares 25 3 3 2" xfId="8196"/>
    <cellStyle name="Separador de milhares 25 3 3 2 2" xfId="8197"/>
    <cellStyle name="Separador de milhares 25 3 3 2 2 2" xfId="8198"/>
    <cellStyle name="Separador de milhares 25 3 3 2 2 2 2" xfId="8199"/>
    <cellStyle name="Separador de milhares 25 3 3 2 2 3" xfId="8200"/>
    <cellStyle name="Separador de milhares 25 3 3 2 2 3 2" xfId="8201"/>
    <cellStyle name="Separador de milhares 25 3 3 2 2 4" xfId="8202"/>
    <cellStyle name="Separador de milhares 25 3 3 2 2 5" xfId="8203"/>
    <cellStyle name="Separador de milhares 25 3 3 2 3" xfId="8204"/>
    <cellStyle name="Separador de milhares 25 3 3 2 3 2" xfId="8205"/>
    <cellStyle name="Separador de milhares 25 3 3 2 4" xfId="8206"/>
    <cellStyle name="Separador de milhares 25 3 3 2 4 2" xfId="8207"/>
    <cellStyle name="Separador de milhares 25 3 3 2 5" xfId="8208"/>
    <cellStyle name="Separador de milhares 25 3 3 2 6" xfId="8209"/>
    <cellStyle name="Separador de milhares 25 3 3 3" xfId="8210"/>
    <cellStyle name="Separador de milhares 25 3 3 3 2" xfId="8211"/>
    <cellStyle name="Separador de milhares 25 3 3 3 2 2" xfId="8212"/>
    <cellStyle name="Separador de milhares 25 3 3 3 3" xfId="8213"/>
    <cellStyle name="Separador de milhares 25 3 3 3 3 2" xfId="8214"/>
    <cellStyle name="Separador de milhares 25 3 3 3 4" xfId="8215"/>
    <cellStyle name="Separador de milhares 25 3 3 3 5" xfId="8216"/>
    <cellStyle name="Separador de milhares 25 3 3 4" xfId="8217"/>
    <cellStyle name="Separador de milhares 25 3 3 4 2" xfId="8218"/>
    <cellStyle name="Separador de milhares 25 3 3 5" xfId="8219"/>
    <cellStyle name="Separador de milhares 25 3 3 5 2" xfId="8220"/>
    <cellStyle name="Separador de milhares 25 3 3 6" xfId="8221"/>
    <cellStyle name="Separador de milhares 25 3 3 7" xfId="8222"/>
    <cellStyle name="Separador de milhares 25 3 4" xfId="8223"/>
    <cellStyle name="Separador de milhares 25 3 4 2" xfId="8224"/>
    <cellStyle name="Separador de milhares 25 3 4 2 2" xfId="8225"/>
    <cellStyle name="Separador de milhares 25 3 4 2 2 2" xfId="8226"/>
    <cellStyle name="Separador de milhares 25 3 4 2 3" xfId="8227"/>
    <cellStyle name="Separador de milhares 25 3 4 2 3 2" xfId="8228"/>
    <cellStyle name="Separador de milhares 25 3 4 2 4" xfId="8229"/>
    <cellStyle name="Separador de milhares 25 3 4 2 5" xfId="8230"/>
    <cellStyle name="Separador de milhares 25 3 4 3" xfId="8231"/>
    <cellStyle name="Separador de milhares 25 3 4 3 2" xfId="8232"/>
    <cellStyle name="Separador de milhares 25 3 4 4" xfId="8233"/>
    <cellStyle name="Separador de milhares 25 3 4 4 2" xfId="8234"/>
    <cellStyle name="Separador de milhares 25 3 4 5" xfId="8235"/>
    <cellStyle name="Separador de milhares 25 3 4 6" xfId="8236"/>
    <cellStyle name="Separador de milhares 25 3 5" xfId="8237"/>
    <cellStyle name="Separador de milhares 25 3 5 2" xfId="8238"/>
    <cellStyle name="Separador de milhares 25 3 5 2 2" xfId="8239"/>
    <cellStyle name="Separador de milhares 25 3 5 2 2 2" xfId="8240"/>
    <cellStyle name="Separador de milhares 25 3 5 2 3" xfId="8241"/>
    <cellStyle name="Separador de milhares 25 3 5 2 3 2" xfId="8242"/>
    <cellStyle name="Separador de milhares 25 3 5 2 4" xfId="8243"/>
    <cellStyle name="Separador de milhares 25 3 5 2 5" xfId="8244"/>
    <cellStyle name="Separador de milhares 25 3 5 3" xfId="8245"/>
    <cellStyle name="Separador de milhares 25 3 5 3 2" xfId="8246"/>
    <cellStyle name="Separador de milhares 25 3 5 4" xfId="8247"/>
    <cellStyle name="Separador de milhares 25 3 5 4 2" xfId="8248"/>
    <cellStyle name="Separador de milhares 25 3 5 5" xfId="8249"/>
    <cellStyle name="Separador de milhares 25 3 5 6" xfId="8250"/>
    <cellStyle name="Separador de milhares 25 3 6" xfId="8251"/>
    <cellStyle name="Separador de milhares 25 3 6 2" xfId="8252"/>
    <cellStyle name="Separador de milhares 25 3 6 2 2" xfId="8253"/>
    <cellStyle name="Separador de milhares 25 3 6 3" xfId="8254"/>
    <cellStyle name="Separador de milhares 25 3 6 3 2" xfId="8255"/>
    <cellStyle name="Separador de milhares 25 3 6 4" xfId="8256"/>
    <cellStyle name="Separador de milhares 25 3 6 5" xfId="8257"/>
    <cellStyle name="Separador de milhares 25 3 7" xfId="8258"/>
    <cellStyle name="Separador de milhares 25 3 7 2" xfId="8259"/>
    <cellStyle name="Separador de milhares 25 3 8" xfId="8260"/>
    <cellStyle name="Separador de milhares 25 3 8 2" xfId="8261"/>
    <cellStyle name="Separador de milhares 25 3 9" xfId="8262"/>
    <cellStyle name="Separador de milhares 25 4" xfId="8263"/>
    <cellStyle name="Separador de milhares 25 4 10" xfId="8264"/>
    <cellStyle name="Separador de milhares 25 4 2" xfId="8265"/>
    <cellStyle name="Separador de milhares 25 4 2 2" xfId="8266"/>
    <cellStyle name="Separador de milhares 25 4 2 2 2" xfId="8267"/>
    <cellStyle name="Separador de milhares 25 4 2 2 2 2" xfId="8268"/>
    <cellStyle name="Separador de milhares 25 4 2 2 2 2 2" xfId="8269"/>
    <cellStyle name="Separador de milhares 25 4 2 2 2 3" xfId="8270"/>
    <cellStyle name="Separador de milhares 25 4 2 2 2 3 2" xfId="8271"/>
    <cellStyle name="Separador de milhares 25 4 2 2 2 4" xfId="8272"/>
    <cellStyle name="Separador de milhares 25 4 2 2 2 5" xfId="8273"/>
    <cellStyle name="Separador de milhares 25 4 2 2 3" xfId="8274"/>
    <cellStyle name="Separador de milhares 25 4 2 2 3 2" xfId="8275"/>
    <cellStyle name="Separador de milhares 25 4 2 2 4" xfId="8276"/>
    <cellStyle name="Separador de milhares 25 4 2 2 4 2" xfId="8277"/>
    <cellStyle name="Separador de milhares 25 4 2 2 5" xfId="8278"/>
    <cellStyle name="Separador de milhares 25 4 2 2 6" xfId="8279"/>
    <cellStyle name="Separador de milhares 25 4 2 3" xfId="8280"/>
    <cellStyle name="Separador de milhares 25 4 2 3 2" xfId="8281"/>
    <cellStyle name="Separador de milhares 25 4 2 3 2 2" xfId="8282"/>
    <cellStyle name="Separador de milhares 25 4 2 3 3" xfId="8283"/>
    <cellStyle name="Separador de milhares 25 4 2 3 3 2" xfId="8284"/>
    <cellStyle name="Separador de milhares 25 4 2 3 4" xfId="8285"/>
    <cellStyle name="Separador de milhares 25 4 2 3 5" xfId="8286"/>
    <cellStyle name="Separador de milhares 25 4 2 4" xfId="8287"/>
    <cellStyle name="Separador de milhares 25 4 2 4 2" xfId="8288"/>
    <cellStyle name="Separador de milhares 25 4 2 5" xfId="8289"/>
    <cellStyle name="Separador de milhares 25 4 2 5 2" xfId="8290"/>
    <cellStyle name="Separador de milhares 25 4 2 6" xfId="8291"/>
    <cellStyle name="Separador de milhares 25 4 2 7" xfId="8292"/>
    <cellStyle name="Separador de milhares 25 4 3" xfId="8293"/>
    <cellStyle name="Separador de milhares 25 4 3 2" xfId="8294"/>
    <cellStyle name="Separador de milhares 25 4 3 2 2" xfId="8295"/>
    <cellStyle name="Separador de milhares 25 4 3 2 2 2" xfId="8296"/>
    <cellStyle name="Separador de milhares 25 4 3 2 2 2 2" xfId="8297"/>
    <cellStyle name="Separador de milhares 25 4 3 2 2 3" xfId="8298"/>
    <cellStyle name="Separador de milhares 25 4 3 2 2 3 2" xfId="8299"/>
    <cellStyle name="Separador de milhares 25 4 3 2 2 4" xfId="8300"/>
    <cellStyle name="Separador de milhares 25 4 3 2 2 5" xfId="8301"/>
    <cellStyle name="Separador de milhares 25 4 3 2 3" xfId="8302"/>
    <cellStyle name="Separador de milhares 25 4 3 2 3 2" xfId="8303"/>
    <cellStyle name="Separador de milhares 25 4 3 2 4" xfId="8304"/>
    <cellStyle name="Separador de milhares 25 4 3 2 4 2" xfId="8305"/>
    <cellStyle name="Separador de milhares 25 4 3 2 5" xfId="8306"/>
    <cellStyle name="Separador de milhares 25 4 3 2 6" xfId="8307"/>
    <cellStyle name="Separador de milhares 25 4 3 3" xfId="8308"/>
    <cellStyle name="Separador de milhares 25 4 3 3 2" xfId="8309"/>
    <cellStyle name="Separador de milhares 25 4 3 3 2 2" xfId="8310"/>
    <cellStyle name="Separador de milhares 25 4 3 3 3" xfId="8311"/>
    <cellStyle name="Separador de milhares 25 4 3 3 3 2" xfId="8312"/>
    <cellStyle name="Separador de milhares 25 4 3 3 4" xfId="8313"/>
    <cellStyle name="Separador de milhares 25 4 3 3 5" xfId="8314"/>
    <cellStyle name="Separador de milhares 25 4 3 4" xfId="8315"/>
    <cellStyle name="Separador de milhares 25 4 3 4 2" xfId="8316"/>
    <cellStyle name="Separador de milhares 25 4 3 5" xfId="8317"/>
    <cellStyle name="Separador de milhares 25 4 3 5 2" xfId="8318"/>
    <cellStyle name="Separador de milhares 25 4 3 6" xfId="8319"/>
    <cellStyle name="Separador de milhares 25 4 3 7" xfId="8320"/>
    <cellStyle name="Separador de milhares 25 4 4" xfId="8321"/>
    <cellStyle name="Separador de milhares 25 4 4 2" xfId="8322"/>
    <cellStyle name="Separador de milhares 25 4 4 2 2" xfId="8323"/>
    <cellStyle name="Separador de milhares 25 4 4 2 2 2" xfId="8324"/>
    <cellStyle name="Separador de milhares 25 4 4 2 3" xfId="8325"/>
    <cellStyle name="Separador de milhares 25 4 4 2 3 2" xfId="8326"/>
    <cellStyle name="Separador de milhares 25 4 4 2 4" xfId="8327"/>
    <cellStyle name="Separador de milhares 25 4 4 2 5" xfId="8328"/>
    <cellStyle name="Separador de milhares 25 4 4 3" xfId="8329"/>
    <cellStyle name="Separador de milhares 25 4 4 3 2" xfId="8330"/>
    <cellStyle name="Separador de milhares 25 4 4 4" xfId="8331"/>
    <cellStyle name="Separador de milhares 25 4 4 4 2" xfId="8332"/>
    <cellStyle name="Separador de milhares 25 4 4 5" xfId="8333"/>
    <cellStyle name="Separador de milhares 25 4 4 6" xfId="8334"/>
    <cellStyle name="Separador de milhares 25 4 5" xfId="8335"/>
    <cellStyle name="Separador de milhares 25 4 5 2" xfId="8336"/>
    <cellStyle name="Separador de milhares 25 4 5 2 2" xfId="8337"/>
    <cellStyle name="Separador de milhares 25 4 5 2 2 2" xfId="8338"/>
    <cellStyle name="Separador de milhares 25 4 5 2 3" xfId="8339"/>
    <cellStyle name="Separador de milhares 25 4 5 2 3 2" xfId="8340"/>
    <cellStyle name="Separador de milhares 25 4 5 2 4" xfId="8341"/>
    <cellStyle name="Separador de milhares 25 4 5 2 5" xfId="8342"/>
    <cellStyle name="Separador de milhares 25 4 5 3" xfId="8343"/>
    <cellStyle name="Separador de milhares 25 4 5 3 2" xfId="8344"/>
    <cellStyle name="Separador de milhares 25 4 5 4" xfId="8345"/>
    <cellStyle name="Separador de milhares 25 4 5 4 2" xfId="8346"/>
    <cellStyle name="Separador de milhares 25 4 5 5" xfId="8347"/>
    <cellStyle name="Separador de milhares 25 4 5 6" xfId="8348"/>
    <cellStyle name="Separador de milhares 25 4 6" xfId="8349"/>
    <cellStyle name="Separador de milhares 25 4 6 2" xfId="8350"/>
    <cellStyle name="Separador de milhares 25 4 6 2 2" xfId="8351"/>
    <cellStyle name="Separador de milhares 25 4 6 3" xfId="8352"/>
    <cellStyle name="Separador de milhares 25 4 6 3 2" xfId="8353"/>
    <cellStyle name="Separador de milhares 25 4 6 4" xfId="8354"/>
    <cellStyle name="Separador de milhares 25 4 6 5" xfId="8355"/>
    <cellStyle name="Separador de milhares 25 4 7" xfId="8356"/>
    <cellStyle name="Separador de milhares 25 4 7 2" xfId="8357"/>
    <cellStyle name="Separador de milhares 25 4 8" xfId="8358"/>
    <cellStyle name="Separador de milhares 25 4 8 2" xfId="8359"/>
    <cellStyle name="Separador de milhares 25 4 9" xfId="8360"/>
    <cellStyle name="Separador de milhares 25 5" xfId="8361"/>
    <cellStyle name="Separador de milhares 25 5 10" xfId="8362"/>
    <cellStyle name="Separador de milhares 25 5 2" xfId="8363"/>
    <cellStyle name="Separador de milhares 25 5 2 2" xfId="8364"/>
    <cellStyle name="Separador de milhares 25 5 2 2 2" xfId="8365"/>
    <cellStyle name="Separador de milhares 25 5 2 2 2 2" xfId="8366"/>
    <cellStyle name="Separador de milhares 25 5 2 2 2 2 2" xfId="8367"/>
    <cellStyle name="Separador de milhares 25 5 2 2 2 3" xfId="8368"/>
    <cellStyle name="Separador de milhares 25 5 2 2 2 3 2" xfId="8369"/>
    <cellStyle name="Separador de milhares 25 5 2 2 2 4" xfId="8370"/>
    <cellStyle name="Separador de milhares 25 5 2 2 2 5" xfId="8371"/>
    <cellStyle name="Separador de milhares 25 5 2 2 3" xfId="8372"/>
    <cellStyle name="Separador de milhares 25 5 2 2 3 2" xfId="8373"/>
    <cellStyle name="Separador de milhares 25 5 2 2 4" xfId="8374"/>
    <cellStyle name="Separador de milhares 25 5 2 2 4 2" xfId="8375"/>
    <cellStyle name="Separador de milhares 25 5 2 2 5" xfId="8376"/>
    <cellStyle name="Separador de milhares 25 5 2 2 6" xfId="8377"/>
    <cellStyle name="Separador de milhares 25 5 2 3" xfId="8378"/>
    <cellStyle name="Separador de milhares 25 5 2 3 2" xfId="8379"/>
    <cellStyle name="Separador de milhares 25 5 2 3 2 2" xfId="8380"/>
    <cellStyle name="Separador de milhares 25 5 2 3 3" xfId="8381"/>
    <cellStyle name="Separador de milhares 25 5 2 3 3 2" xfId="8382"/>
    <cellStyle name="Separador de milhares 25 5 2 3 4" xfId="8383"/>
    <cellStyle name="Separador de milhares 25 5 2 3 5" xfId="8384"/>
    <cellStyle name="Separador de milhares 25 5 2 4" xfId="8385"/>
    <cellStyle name="Separador de milhares 25 5 2 4 2" xfId="8386"/>
    <cellStyle name="Separador de milhares 25 5 2 5" xfId="8387"/>
    <cellStyle name="Separador de milhares 25 5 2 5 2" xfId="8388"/>
    <cellStyle name="Separador de milhares 25 5 2 6" xfId="8389"/>
    <cellStyle name="Separador de milhares 25 5 2 7" xfId="8390"/>
    <cellStyle name="Separador de milhares 25 5 3" xfId="8391"/>
    <cellStyle name="Separador de milhares 25 5 3 2" xfId="8392"/>
    <cellStyle name="Separador de milhares 25 5 3 2 2" xfId="8393"/>
    <cellStyle name="Separador de milhares 25 5 3 2 2 2" xfId="8394"/>
    <cellStyle name="Separador de milhares 25 5 3 2 2 2 2" xfId="8395"/>
    <cellStyle name="Separador de milhares 25 5 3 2 2 3" xfId="8396"/>
    <cellStyle name="Separador de milhares 25 5 3 2 2 3 2" xfId="8397"/>
    <cellStyle name="Separador de milhares 25 5 3 2 2 4" xfId="8398"/>
    <cellStyle name="Separador de milhares 25 5 3 2 2 5" xfId="8399"/>
    <cellStyle name="Separador de milhares 25 5 3 2 3" xfId="8400"/>
    <cellStyle name="Separador de milhares 25 5 3 2 3 2" xfId="8401"/>
    <cellStyle name="Separador de milhares 25 5 3 2 4" xfId="8402"/>
    <cellStyle name="Separador de milhares 25 5 3 2 4 2" xfId="8403"/>
    <cellStyle name="Separador de milhares 25 5 3 2 5" xfId="8404"/>
    <cellStyle name="Separador de milhares 25 5 3 2 6" xfId="8405"/>
    <cellStyle name="Separador de milhares 25 5 3 3" xfId="8406"/>
    <cellStyle name="Separador de milhares 25 5 3 3 2" xfId="8407"/>
    <cellStyle name="Separador de milhares 25 5 3 3 2 2" xfId="8408"/>
    <cellStyle name="Separador de milhares 25 5 3 3 3" xfId="8409"/>
    <cellStyle name="Separador de milhares 25 5 3 3 3 2" xfId="8410"/>
    <cellStyle name="Separador de milhares 25 5 3 3 4" xfId="8411"/>
    <cellStyle name="Separador de milhares 25 5 3 3 5" xfId="8412"/>
    <cellStyle name="Separador de milhares 25 5 3 4" xfId="8413"/>
    <cellStyle name="Separador de milhares 25 5 3 4 2" xfId="8414"/>
    <cellStyle name="Separador de milhares 25 5 3 5" xfId="8415"/>
    <cellStyle name="Separador de milhares 25 5 3 5 2" xfId="8416"/>
    <cellStyle name="Separador de milhares 25 5 3 6" xfId="8417"/>
    <cellStyle name="Separador de milhares 25 5 3 7" xfId="8418"/>
    <cellStyle name="Separador de milhares 25 5 4" xfId="8419"/>
    <cellStyle name="Separador de milhares 25 5 4 2" xfId="8420"/>
    <cellStyle name="Separador de milhares 25 5 4 2 2" xfId="8421"/>
    <cellStyle name="Separador de milhares 25 5 4 2 2 2" xfId="8422"/>
    <cellStyle name="Separador de milhares 25 5 4 2 3" xfId="8423"/>
    <cellStyle name="Separador de milhares 25 5 4 2 3 2" xfId="8424"/>
    <cellStyle name="Separador de milhares 25 5 4 2 4" xfId="8425"/>
    <cellStyle name="Separador de milhares 25 5 4 2 5" xfId="8426"/>
    <cellStyle name="Separador de milhares 25 5 4 3" xfId="8427"/>
    <cellStyle name="Separador de milhares 25 5 4 3 2" xfId="8428"/>
    <cellStyle name="Separador de milhares 25 5 4 4" xfId="8429"/>
    <cellStyle name="Separador de milhares 25 5 4 4 2" xfId="8430"/>
    <cellStyle name="Separador de milhares 25 5 4 5" xfId="8431"/>
    <cellStyle name="Separador de milhares 25 5 4 6" xfId="8432"/>
    <cellStyle name="Separador de milhares 25 5 5" xfId="8433"/>
    <cellStyle name="Separador de milhares 25 5 5 2" xfId="8434"/>
    <cellStyle name="Separador de milhares 25 5 5 2 2" xfId="8435"/>
    <cellStyle name="Separador de milhares 25 5 5 2 2 2" xfId="8436"/>
    <cellStyle name="Separador de milhares 25 5 5 2 3" xfId="8437"/>
    <cellStyle name="Separador de milhares 25 5 5 2 3 2" xfId="8438"/>
    <cellStyle name="Separador de milhares 25 5 5 2 4" xfId="8439"/>
    <cellStyle name="Separador de milhares 25 5 5 2 5" xfId="8440"/>
    <cellStyle name="Separador de milhares 25 5 5 3" xfId="8441"/>
    <cellStyle name="Separador de milhares 25 5 5 3 2" xfId="8442"/>
    <cellStyle name="Separador de milhares 25 5 5 4" xfId="8443"/>
    <cellStyle name="Separador de milhares 25 5 5 4 2" xfId="8444"/>
    <cellStyle name="Separador de milhares 25 5 5 5" xfId="8445"/>
    <cellStyle name="Separador de milhares 25 5 5 6" xfId="8446"/>
    <cellStyle name="Separador de milhares 25 5 6" xfId="8447"/>
    <cellStyle name="Separador de milhares 25 5 6 2" xfId="8448"/>
    <cellStyle name="Separador de milhares 25 5 6 2 2" xfId="8449"/>
    <cellStyle name="Separador de milhares 25 5 6 3" xfId="8450"/>
    <cellStyle name="Separador de milhares 25 5 6 3 2" xfId="8451"/>
    <cellStyle name="Separador de milhares 25 5 6 4" xfId="8452"/>
    <cellStyle name="Separador de milhares 25 5 6 5" xfId="8453"/>
    <cellStyle name="Separador de milhares 25 5 7" xfId="8454"/>
    <cellStyle name="Separador de milhares 25 5 7 2" xfId="8455"/>
    <cellStyle name="Separador de milhares 25 5 8" xfId="8456"/>
    <cellStyle name="Separador de milhares 25 5 8 2" xfId="8457"/>
    <cellStyle name="Separador de milhares 25 5 9" xfId="8458"/>
    <cellStyle name="Separador de milhares 25 6" xfId="8459"/>
    <cellStyle name="Separador de milhares 25 6 10" xfId="8460"/>
    <cellStyle name="Separador de milhares 25 6 2" xfId="8461"/>
    <cellStyle name="Separador de milhares 25 6 2 2" xfId="8462"/>
    <cellStyle name="Separador de milhares 25 6 2 2 2" xfId="8463"/>
    <cellStyle name="Separador de milhares 25 6 2 2 2 2" xfId="8464"/>
    <cellStyle name="Separador de milhares 25 6 2 2 2 2 2" xfId="8465"/>
    <cellStyle name="Separador de milhares 25 6 2 2 2 3" xfId="8466"/>
    <cellStyle name="Separador de milhares 25 6 2 2 2 3 2" xfId="8467"/>
    <cellStyle name="Separador de milhares 25 6 2 2 2 4" xfId="8468"/>
    <cellStyle name="Separador de milhares 25 6 2 2 2 5" xfId="8469"/>
    <cellStyle name="Separador de milhares 25 6 2 2 3" xfId="8470"/>
    <cellStyle name="Separador de milhares 25 6 2 2 3 2" xfId="8471"/>
    <cellStyle name="Separador de milhares 25 6 2 2 4" xfId="8472"/>
    <cellStyle name="Separador de milhares 25 6 2 2 4 2" xfId="8473"/>
    <cellStyle name="Separador de milhares 25 6 2 2 5" xfId="8474"/>
    <cellStyle name="Separador de milhares 25 6 2 2 6" xfId="8475"/>
    <cellStyle name="Separador de milhares 25 6 2 3" xfId="8476"/>
    <cellStyle name="Separador de milhares 25 6 2 3 2" xfId="8477"/>
    <cellStyle name="Separador de milhares 25 6 2 3 2 2" xfId="8478"/>
    <cellStyle name="Separador de milhares 25 6 2 3 3" xfId="8479"/>
    <cellStyle name="Separador de milhares 25 6 2 3 3 2" xfId="8480"/>
    <cellStyle name="Separador de milhares 25 6 2 3 4" xfId="8481"/>
    <cellStyle name="Separador de milhares 25 6 2 3 5" xfId="8482"/>
    <cellStyle name="Separador de milhares 25 6 2 4" xfId="8483"/>
    <cellStyle name="Separador de milhares 25 6 2 4 2" xfId="8484"/>
    <cellStyle name="Separador de milhares 25 6 2 5" xfId="8485"/>
    <cellStyle name="Separador de milhares 25 6 2 5 2" xfId="8486"/>
    <cellStyle name="Separador de milhares 25 6 2 6" xfId="8487"/>
    <cellStyle name="Separador de milhares 25 6 2 7" xfId="8488"/>
    <cellStyle name="Separador de milhares 25 6 3" xfId="8489"/>
    <cellStyle name="Separador de milhares 25 6 3 2" xfId="8490"/>
    <cellStyle name="Separador de milhares 25 6 3 2 2" xfId="8491"/>
    <cellStyle name="Separador de milhares 25 6 3 2 2 2" xfId="8492"/>
    <cellStyle name="Separador de milhares 25 6 3 2 2 2 2" xfId="8493"/>
    <cellStyle name="Separador de milhares 25 6 3 2 2 3" xfId="8494"/>
    <cellStyle name="Separador de milhares 25 6 3 2 2 3 2" xfId="8495"/>
    <cellStyle name="Separador de milhares 25 6 3 2 2 4" xfId="8496"/>
    <cellStyle name="Separador de milhares 25 6 3 2 2 5" xfId="8497"/>
    <cellStyle name="Separador de milhares 25 6 3 2 3" xfId="8498"/>
    <cellStyle name="Separador de milhares 25 6 3 2 3 2" xfId="8499"/>
    <cellStyle name="Separador de milhares 25 6 3 2 4" xfId="8500"/>
    <cellStyle name="Separador de milhares 25 6 3 2 4 2" xfId="8501"/>
    <cellStyle name="Separador de milhares 25 6 3 2 5" xfId="8502"/>
    <cellStyle name="Separador de milhares 25 6 3 2 6" xfId="8503"/>
    <cellStyle name="Separador de milhares 25 6 3 3" xfId="8504"/>
    <cellStyle name="Separador de milhares 25 6 3 3 2" xfId="8505"/>
    <cellStyle name="Separador de milhares 25 6 3 3 2 2" xfId="8506"/>
    <cellStyle name="Separador de milhares 25 6 3 3 3" xfId="8507"/>
    <cellStyle name="Separador de milhares 25 6 3 3 3 2" xfId="8508"/>
    <cellStyle name="Separador de milhares 25 6 3 3 4" xfId="8509"/>
    <cellStyle name="Separador de milhares 25 6 3 3 5" xfId="8510"/>
    <cellStyle name="Separador de milhares 25 6 3 4" xfId="8511"/>
    <cellStyle name="Separador de milhares 25 6 3 4 2" xfId="8512"/>
    <cellStyle name="Separador de milhares 25 6 3 5" xfId="8513"/>
    <cellStyle name="Separador de milhares 25 6 3 5 2" xfId="8514"/>
    <cellStyle name="Separador de milhares 25 6 3 6" xfId="8515"/>
    <cellStyle name="Separador de milhares 25 6 3 7" xfId="8516"/>
    <cellStyle name="Separador de milhares 25 6 4" xfId="8517"/>
    <cellStyle name="Separador de milhares 25 6 4 2" xfId="8518"/>
    <cellStyle name="Separador de milhares 25 6 4 2 2" xfId="8519"/>
    <cellStyle name="Separador de milhares 25 6 4 2 2 2" xfId="8520"/>
    <cellStyle name="Separador de milhares 25 6 4 2 3" xfId="8521"/>
    <cellStyle name="Separador de milhares 25 6 4 2 3 2" xfId="8522"/>
    <cellStyle name="Separador de milhares 25 6 4 2 4" xfId="8523"/>
    <cellStyle name="Separador de milhares 25 6 4 2 5" xfId="8524"/>
    <cellStyle name="Separador de milhares 25 6 4 3" xfId="8525"/>
    <cellStyle name="Separador de milhares 25 6 4 3 2" xfId="8526"/>
    <cellStyle name="Separador de milhares 25 6 4 4" xfId="8527"/>
    <cellStyle name="Separador de milhares 25 6 4 4 2" xfId="8528"/>
    <cellStyle name="Separador de milhares 25 6 4 5" xfId="8529"/>
    <cellStyle name="Separador de milhares 25 6 4 6" xfId="8530"/>
    <cellStyle name="Separador de milhares 25 6 5" xfId="8531"/>
    <cellStyle name="Separador de milhares 25 6 5 2" xfId="8532"/>
    <cellStyle name="Separador de milhares 25 6 5 2 2" xfId="8533"/>
    <cellStyle name="Separador de milhares 25 6 5 2 2 2" xfId="8534"/>
    <cellStyle name="Separador de milhares 25 6 5 2 3" xfId="8535"/>
    <cellStyle name="Separador de milhares 25 6 5 2 3 2" xfId="8536"/>
    <cellStyle name="Separador de milhares 25 6 5 2 4" xfId="8537"/>
    <cellStyle name="Separador de milhares 25 6 5 2 5" xfId="8538"/>
    <cellStyle name="Separador de milhares 25 6 5 3" xfId="8539"/>
    <cellStyle name="Separador de milhares 25 6 5 3 2" xfId="8540"/>
    <cellStyle name="Separador de milhares 25 6 5 4" xfId="8541"/>
    <cellStyle name="Separador de milhares 25 6 5 4 2" xfId="8542"/>
    <cellStyle name="Separador de milhares 25 6 5 5" xfId="8543"/>
    <cellStyle name="Separador de milhares 25 6 5 6" xfId="8544"/>
    <cellStyle name="Separador de milhares 25 6 6" xfId="8545"/>
    <cellStyle name="Separador de milhares 25 6 6 2" xfId="8546"/>
    <cellStyle name="Separador de milhares 25 6 6 2 2" xfId="8547"/>
    <cellStyle name="Separador de milhares 25 6 6 3" xfId="8548"/>
    <cellStyle name="Separador de milhares 25 6 6 3 2" xfId="8549"/>
    <cellStyle name="Separador de milhares 25 6 6 4" xfId="8550"/>
    <cellStyle name="Separador de milhares 25 6 6 5" xfId="8551"/>
    <cellStyle name="Separador de milhares 25 6 7" xfId="8552"/>
    <cellStyle name="Separador de milhares 25 6 7 2" xfId="8553"/>
    <cellStyle name="Separador de milhares 25 6 8" xfId="8554"/>
    <cellStyle name="Separador de milhares 25 6 8 2" xfId="8555"/>
    <cellStyle name="Separador de milhares 25 6 9" xfId="8556"/>
    <cellStyle name="Separador de milhares 25 7" xfId="8557"/>
    <cellStyle name="Separador de milhares 25 7 10" xfId="8558"/>
    <cellStyle name="Separador de milhares 25 7 2" xfId="8559"/>
    <cellStyle name="Separador de milhares 25 7 2 2" xfId="8560"/>
    <cellStyle name="Separador de milhares 25 7 2 2 2" xfId="8561"/>
    <cellStyle name="Separador de milhares 25 7 2 2 2 2" xfId="8562"/>
    <cellStyle name="Separador de milhares 25 7 2 2 2 2 2" xfId="8563"/>
    <cellStyle name="Separador de milhares 25 7 2 2 2 3" xfId="8564"/>
    <cellStyle name="Separador de milhares 25 7 2 2 2 3 2" xfId="8565"/>
    <cellStyle name="Separador de milhares 25 7 2 2 2 4" xfId="8566"/>
    <cellStyle name="Separador de milhares 25 7 2 2 2 5" xfId="8567"/>
    <cellStyle name="Separador de milhares 25 7 2 2 3" xfId="8568"/>
    <cellStyle name="Separador de milhares 25 7 2 2 3 2" xfId="8569"/>
    <cellStyle name="Separador de milhares 25 7 2 2 4" xfId="8570"/>
    <cellStyle name="Separador de milhares 25 7 2 2 4 2" xfId="8571"/>
    <cellStyle name="Separador de milhares 25 7 2 2 5" xfId="8572"/>
    <cellStyle name="Separador de milhares 25 7 2 2 6" xfId="8573"/>
    <cellStyle name="Separador de milhares 25 7 2 3" xfId="8574"/>
    <cellStyle name="Separador de milhares 25 7 2 3 2" xfId="8575"/>
    <cellStyle name="Separador de milhares 25 7 2 3 2 2" xfId="8576"/>
    <cellStyle name="Separador de milhares 25 7 2 3 3" xfId="8577"/>
    <cellStyle name="Separador de milhares 25 7 2 3 3 2" xfId="8578"/>
    <cellStyle name="Separador de milhares 25 7 2 3 4" xfId="8579"/>
    <cellStyle name="Separador de milhares 25 7 2 3 5" xfId="8580"/>
    <cellStyle name="Separador de milhares 25 7 2 4" xfId="8581"/>
    <cellStyle name="Separador de milhares 25 7 2 4 2" xfId="8582"/>
    <cellStyle name="Separador de milhares 25 7 2 5" xfId="8583"/>
    <cellStyle name="Separador de milhares 25 7 2 5 2" xfId="8584"/>
    <cellStyle name="Separador de milhares 25 7 2 6" xfId="8585"/>
    <cellStyle name="Separador de milhares 25 7 2 7" xfId="8586"/>
    <cellStyle name="Separador de milhares 25 7 3" xfId="8587"/>
    <cellStyle name="Separador de milhares 25 7 3 2" xfId="8588"/>
    <cellStyle name="Separador de milhares 25 7 3 2 2" xfId="8589"/>
    <cellStyle name="Separador de milhares 25 7 3 2 2 2" xfId="8590"/>
    <cellStyle name="Separador de milhares 25 7 3 2 2 2 2" xfId="8591"/>
    <cellStyle name="Separador de milhares 25 7 3 2 2 3" xfId="8592"/>
    <cellStyle name="Separador de milhares 25 7 3 2 2 3 2" xfId="8593"/>
    <cellStyle name="Separador de milhares 25 7 3 2 2 4" xfId="8594"/>
    <cellStyle name="Separador de milhares 25 7 3 2 2 5" xfId="8595"/>
    <cellStyle name="Separador de milhares 25 7 3 2 3" xfId="8596"/>
    <cellStyle name="Separador de milhares 25 7 3 2 3 2" xfId="8597"/>
    <cellStyle name="Separador de milhares 25 7 3 2 4" xfId="8598"/>
    <cellStyle name="Separador de milhares 25 7 3 2 4 2" xfId="8599"/>
    <cellStyle name="Separador de milhares 25 7 3 2 5" xfId="8600"/>
    <cellStyle name="Separador de milhares 25 7 3 2 6" xfId="8601"/>
    <cellStyle name="Separador de milhares 25 7 3 3" xfId="8602"/>
    <cellStyle name="Separador de milhares 25 7 3 3 2" xfId="8603"/>
    <cellStyle name="Separador de milhares 25 7 3 3 2 2" xfId="8604"/>
    <cellStyle name="Separador de milhares 25 7 3 3 3" xfId="8605"/>
    <cellStyle name="Separador de milhares 25 7 3 3 3 2" xfId="8606"/>
    <cellStyle name="Separador de milhares 25 7 3 3 4" xfId="8607"/>
    <cellStyle name="Separador de milhares 25 7 3 3 5" xfId="8608"/>
    <cellStyle name="Separador de milhares 25 7 3 4" xfId="8609"/>
    <cellStyle name="Separador de milhares 25 7 3 4 2" xfId="8610"/>
    <cellStyle name="Separador de milhares 25 7 3 5" xfId="8611"/>
    <cellStyle name="Separador de milhares 25 7 3 5 2" xfId="8612"/>
    <cellStyle name="Separador de milhares 25 7 3 6" xfId="8613"/>
    <cellStyle name="Separador de milhares 25 7 3 7" xfId="8614"/>
    <cellStyle name="Separador de milhares 25 7 4" xfId="8615"/>
    <cellStyle name="Separador de milhares 25 7 4 2" xfId="8616"/>
    <cellStyle name="Separador de milhares 25 7 4 2 2" xfId="8617"/>
    <cellStyle name="Separador de milhares 25 7 4 2 2 2" xfId="8618"/>
    <cellStyle name="Separador de milhares 25 7 4 2 3" xfId="8619"/>
    <cellStyle name="Separador de milhares 25 7 4 2 3 2" xfId="8620"/>
    <cellStyle name="Separador de milhares 25 7 4 2 4" xfId="8621"/>
    <cellStyle name="Separador de milhares 25 7 4 2 5" xfId="8622"/>
    <cellStyle name="Separador de milhares 25 7 4 3" xfId="8623"/>
    <cellStyle name="Separador de milhares 25 7 4 3 2" xfId="8624"/>
    <cellStyle name="Separador de milhares 25 7 4 4" xfId="8625"/>
    <cellStyle name="Separador de milhares 25 7 4 4 2" xfId="8626"/>
    <cellStyle name="Separador de milhares 25 7 4 5" xfId="8627"/>
    <cellStyle name="Separador de milhares 25 7 4 6" xfId="8628"/>
    <cellStyle name="Separador de milhares 25 7 5" xfId="8629"/>
    <cellStyle name="Separador de milhares 25 7 5 2" xfId="8630"/>
    <cellStyle name="Separador de milhares 25 7 5 2 2" xfId="8631"/>
    <cellStyle name="Separador de milhares 25 7 5 2 2 2" xfId="8632"/>
    <cellStyle name="Separador de milhares 25 7 5 2 3" xfId="8633"/>
    <cellStyle name="Separador de milhares 25 7 5 2 3 2" xfId="8634"/>
    <cellStyle name="Separador de milhares 25 7 5 2 4" xfId="8635"/>
    <cellStyle name="Separador de milhares 25 7 5 2 5" xfId="8636"/>
    <cellStyle name="Separador de milhares 25 7 5 3" xfId="8637"/>
    <cellStyle name="Separador de milhares 25 7 5 3 2" xfId="8638"/>
    <cellStyle name="Separador de milhares 25 7 5 4" xfId="8639"/>
    <cellStyle name="Separador de milhares 25 7 5 4 2" xfId="8640"/>
    <cellStyle name="Separador de milhares 25 7 5 5" xfId="8641"/>
    <cellStyle name="Separador de milhares 25 7 5 6" xfId="8642"/>
    <cellStyle name="Separador de milhares 25 7 6" xfId="8643"/>
    <cellStyle name="Separador de milhares 25 7 6 2" xfId="8644"/>
    <cellStyle name="Separador de milhares 25 7 6 2 2" xfId="8645"/>
    <cellStyle name="Separador de milhares 25 7 6 3" xfId="8646"/>
    <cellStyle name="Separador de milhares 25 7 6 3 2" xfId="8647"/>
    <cellStyle name="Separador de milhares 25 7 6 4" xfId="8648"/>
    <cellStyle name="Separador de milhares 25 7 6 5" xfId="8649"/>
    <cellStyle name="Separador de milhares 25 7 7" xfId="8650"/>
    <cellStyle name="Separador de milhares 25 7 7 2" xfId="8651"/>
    <cellStyle name="Separador de milhares 25 7 8" xfId="8652"/>
    <cellStyle name="Separador de milhares 25 7 8 2" xfId="8653"/>
    <cellStyle name="Separador de milhares 25 7 9" xfId="8654"/>
    <cellStyle name="Separador de milhares 25 8" xfId="8655"/>
    <cellStyle name="Separador de milhares 25 8 2" xfId="8656"/>
    <cellStyle name="Separador de milhares 25 8 2 2" xfId="8657"/>
    <cellStyle name="Separador de milhares 25 8 2 2 2" xfId="8658"/>
    <cellStyle name="Separador de milhares 25 8 2 2 2 2" xfId="8659"/>
    <cellStyle name="Separador de milhares 25 8 2 2 3" xfId="8660"/>
    <cellStyle name="Separador de milhares 25 8 2 2 3 2" xfId="8661"/>
    <cellStyle name="Separador de milhares 25 8 2 2 4" xfId="8662"/>
    <cellStyle name="Separador de milhares 25 8 2 2 5" xfId="8663"/>
    <cellStyle name="Separador de milhares 25 8 2 3" xfId="8664"/>
    <cellStyle name="Separador de milhares 25 8 2 3 2" xfId="8665"/>
    <cellStyle name="Separador de milhares 25 8 2 4" xfId="8666"/>
    <cellStyle name="Separador de milhares 25 8 2 4 2" xfId="8667"/>
    <cellStyle name="Separador de milhares 25 8 2 5" xfId="8668"/>
    <cellStyle name="Separador de milhares 25 8 2 6" xfId="8669"/>
    <cellStyle name="Separador de milhares 25 8 3" xfId="8670"/>
    <cellStyle name="Separador de milhares 25 8 3 2" xfId="8671"/>
    <cellStyle name="Separador de milhares 25 8 3 2 2" xfId="8672"/>
    <cellStyle name="Separador de milhares 25 8 3 3" xfId="8673"/>
    <cellStyle name="Separador de milhares 25 8 3 3 2" xfId="8674"/>
    <cellStyle name="Separador de milhares 25 8 3 4" xfId="8675"/>
    <cellStyle name="Separador de milhares 25 8 3 5" xfId="8676"/>
    <cellStyle name="Separador de milhares 25 8 4" xfId="8677"/>
    <cellStyle name="Separador de milhares 25 8 4 2" xfId="8678"/>
    <cellStyle name="Separador de milhares 25 8 5" xfId="8679"/>
    <cellStyle name="Separador de milhares 25 8 5 2" xfId="8680"/>
    <cellStyle name="Separador de milhares 25 8 6" xfId="8681"/>
    <cellStyle name="Separador de milhares 25 8 7" xfId="8682"/>
    <cellStyle name="Separador de milhares 25 9" xfId="8683"/>
    <cellStyle name="Separador de milhares 25 9 2" xfId="8684"/>
    <cellStyle name="Separador de milhares 25 9 2 2" xfId="8685"/>
    <cellStyle name="Separador de milhares 25 9 2 2 2" xfId="8686"/>
    <cellStyle name="Separador de milhares 25 9 2 2 2 2" xfId="8687"/>
    <cellStyle name="Separador de milhares 25 9 2 2 3" xfId="8688"/>
    <cellStyle name="Separador de milhares 25 9 2 2 3 2" xfId="8689"/>
    <cellStyle name="Separador de milhares 25 9 2 2 4" xfId="8690"/>
    <cellStyle name="Separador de milhares 25 9 2 2 5" xfId="8691"/>
    <cellStyle name="Separador de milhares 25 9 2 3" xfId="8692"/>
    <cellStyle name="Separador de milhares 25 9 2 3 2" xfId="8693"/>
    <cellStyle name="Separador de milhares 25 9 2 4" xfId="8694"/>
    <cellStyle name="Separador de milhares 25 9 2 4 2" xfId="8695"/>
    <cellStyle name="Separador de milhares 25 9 2 5" xfId="8696"/>
    <cellStyle name="Separador de milhares 25 9 2 6" xfId="8697"/>
    <cellStyle name="Separador de milhares 25 9 3" xfId="8698"/>
    <cellStyle name="Separador de milhares 25 9 3 2" xfId="8699"/>
    <cellStyle name="Separador de milhares 25 9 3 2 2" xfId="8700"/>
    <cellStyle name="Separador de milhares 25 9 3 3" xfId="8701"/>
    <cellStyle name="Separador de milhares 25 9 3 3 2" xfId="8702"/>
    <cellStyle name="Separador de milhares 25 9 3 4" xfId="8703"/>
    <cellStyle name="Separador de milhares 25 9 3 5" xfId="8704"/>
    <cellStyle name="Separador de milhares 25 9 4" xfId="8705"/>
    <cellStyle name="Separador de milhares 25 9 4 2" xfId="8706"/>
    <cellStyle name="Separador de milhares 25 9 5" xfId="8707"/>
    <cellStyle name="Separador de milhares 25 9 5 2" xfId="8708"/>
    <cellStyle name="Separador de milhares 25 9 6" xfId="8709"/>
    <cellStyle name="Separador de milhares 25 9 7" xfId="8710"/>
    <cellStyle name="Separador de milhares 26" xfId="8711"/>
    <cellStyle name="Separador de milhares 26 10" xfId="8712"/>
    <cellStyle name="Separador de milhares 26 10 2" xfId="8713"/>
    <cellStyle name="Separador de milhares 26 10 2 2" xfId="8714"/>
    <cellStyle name="Separador de milhares 26 10 2 2 2" xfId="8715"/>
    <cellStyle name="Separador de milhares 26 10 2 3" xfId="8716"/>
    <cellStyle name="Separador de milhares 26 10 2 3 2" xfId="8717"/>
    <cellStyle name="Separador de milhares 26 10 2 4" xfId="8718"/>
    <cellStyle name="Separador de milhares 26 10 2 5" xfId="8719"/>
    <cellStyle name="Separador de milhares 26 10 3" xfId="8720"/>
    <cellStyle name="Separador de milhares 26 10 3 2" xfId="8721"/>
    <cellStyle name="Separador de milhares 26 10 4" xfId="8722"/>
    <cellStyle name="Separador de milhares 26 10 4 2" xfId="8723"/>
    <cellStyle name="Separador de milhares 26 10 5" xfId="8724"/>
    <cellStyle name="Separador de milhares 26 10 6" xfId="8725"/>
    <cellStyle name="Separador de milhares 26 11" xfId="8726"/>
    <cellStyle name="Separador de milhares 26 11 2" xfId="8727"/>
    <cellStyle name="Separador de milhares 26 11 2 2" xfId="8728"/>
    <cellStyle name="Separador de milhares 26 11 3" xfId="8729"/>
    <cellStyle name="Separador de milhares 26 11 3 2" xfId="8730"/>
    <cellStyle name="Separador de milhares 26 11 4" xfId="8731"/>
    <cellStyle name="Separador de milhares 26 11 5" xfId="8732"/>
    <cellStyle name="Separador de milhares 26 12" xfId="8733"/>
    <cellStyle name="Separador de milhares 26 12 2" xfId="8734"/>
    <cellStyle name="Separador de milhares 26 13" xfId="8735"/>
    <cellStyle name="Separador de milhares 26 13 2" xfId="8736"/>
    <cellStyle name="Separador de milhares 26 14" xfId="8737"/>
    <cellStyle name="Separador de milhares 26 15" xfId="8738"/>
    <cellStyle name="Separador de milhares 26 2" xfId="8739"/>
    <cellStyle name="Separador de milhares 26 2 10" xfId="8740"/>
    <cellStyle name="Separador de milhares 26 2 2" xfId="8741"/>
    <cellStyle name="Separador de milhares 26 2 2 2" xfId="8742"/>
    <cellStyle name="Separador de milhares 26 2 2 2 2" xfId="8743"/>
    <cellStyle name="Separador de milhares 26 2 2 2 2 2" xfId="8744"/>
    <cellStyle name="Separador de milhares 26 2 2 2 2 2 2" xfId="8745"/>
    <cellStyle name="Separador de milhares 26 2 2 2 2 3" xfId="8746"/>
    <cellStyle name="Separador de milhares 26 2 2 2 2 3 2" xfId="8747"/>
    <cellStyle name="Separador de milhares 26 2 2 2 2 4" xfId="8748"/>
    <cellStyle name="Separador de milhares 26 2 2 2 2 5" xfId="8749"/>
    <cellStyle name="Separador de milhares 26 2 2 2 3" xfId="8750"/>
    <cellStyle name="Separador de milhares 26 2 2 2 3 2" xfId="8751"/>
    <cellStyle name="Separador de milhares 26 2 2 2 4" xfId="8752"/>
    <cellStyle name="Separador de milhares 26 2 2 2 4 2" xfId="8753"/>
    <cellStyle name="Separador de milhares 26 2 2 2 5" xfId="8754"/>
    <cellStyle name="Separador de milhares 26 2 2 2 6" xfId="8755"/>
    <cellStyle name="Separador de milhares 26 2 2 3" xfId="8756"/>
    <cellStyle name="Separador de milhares 26 2 2 3 2" xfId="8757"/>
    <cellStyle name="Separador de milhares 26 2 2 3 2 2" xfId="8758"/>
    <cellStyle name="Separador de milhares 26 2 2 3 3" xfId="8759"/>
    <cellStyle name="Separador de milhares 26 2 2 3 3 2" xfId="8760"/>
    <cellStyle name="Separador de milhares 26 2 2 3 4" xfId="8761"/>
    <cellStyle name="Separador de milhares 26 2 2 3 5" xfId="8762"/>
    <cellStyle name="Separador de milhares 26 2 2 4" xfId="8763"/>
    <cellStyle name="Separador de milhares 26 2 2 4 2" xfId="8764"/>
    <cellStyle name="Separador de milhares 26 2 2 5" xfId="8765"/>
    <cellStyle name="Separador de milhares 26 2 2 5 2" xfId="8766"/>
    <cellStyle name="Separador de milhares 26 2 2 6" xfId="8767"/>
    <cellStyle name="Separador de milhares 26 2 2 7" xfId="8768"/>
    <cellStyle name="Separador de milhares 26 2 3" xfId="8769"/>
    <cellStyle name="Separador de milhares 26 2 3 2" xfId="8770"/>
    <cellStyle name="Separador de milhares 26 2 3 2 2" xfId="8771"/>
    <cellStyle name="Separador de milhares 26 2 3 2 2 2" xfId="8772"/>
    <cellStyle name="Separador de milhares 26 2 3 2 2 2 2" xfId="8773"/>
    <cellStyle name="Separador de milhares 26 2 3 2 2 3" xfId="8774"/>
    <cellStyle name="Separador de milhares 26 2 3 2 2 3 2" xfId="8775"/>
    <cellStyle name="Separador de milhares 26 2 3 2 2 4" xfId="8776"/>
    <cellStyle name="Separador de milhares 26 2 3 2 2 5" xfId="8777"/>
    <cellStyle name="Separador de milhares 26 2 3 2 3" xfId="8778"/>
    <cellStyle name="Separador de milhares 26 2 3 2 3 2" xfId="8779"/>
    <cellStyle name="Separador de milhares 26 2 3 2 4" xfId="8780"/>
    <cellStyle name="Separador de milhares 26 2 3 2 4 2" xfId="8781"/>
    <cellStyle name="Separador de milhares 26 2 3 2 5" xfId="8782"/>
    <cellStyle name="Separador de milhares 26 2 3 2 6" xfId="8783"/>
    <cellStyle name="Separador de milhares 26 2 3 3" xfId="8784"/>
    <cellStyle name="Separador de milhares 26 2 3 3 2" xfId="8785"/>
    <cellStyle name="Separador de milhares 26 2 3 3 2 2" xfId="8786"/>
    <cellStyle name="Separador de milhares 26 2 3 3 3" xfId="8787"/>
    <cellStyle name="Separador de milhares 26 2 3 3 3 2" xfId="8788"/>
    <cellStyle name="Separador de milhares 26 2 3 3 4" xfId="8789"/>
    <cellStyle name="Separador de milhares 26 2 3 3 5" xfId="8790"/>
    <cellStyle name="Separador de milhares 26 2 3 4" xfId="8791"/>
    <cellStyle name="Separador de milhares 26 2 3 4 2" xfId="8792"/>
    <cellStyle name="Separador de milhares 26 2 3 5" xfId="8793"/>
    <cellStyle name="Separador de milhares 26 2 3 5 2" xfId="8794"/>
    <cellStyle name="Separador de milhares 26 2 3 6" xfId="8795"/>
    <cellStyle name="Separador de milhares 26 2 3 7" xfId="8796"/>
    <cellStyle name="Separador de milhares 26 2 4" xfId="8797"/>
    <cellStyle name="Separador de milhares 26 2 4 2" xfId="8798"/>
    <cellStyle name="Separador de milhares 26 2 4 2 2" xfId="8799"/>
    <cellStyle name="Separador de milhares 26 2 4 2 2 2" xfId="8800"/>
    <cellStyle name="Separador de milhares 26 2 4 2 3" xfId="8801"/>
    <cellStyle name="Separador de milhares 26 2 4 2 3 2" xfId="8802"/>
    <cellStyle name="Separador de milhares 26 2 4 2 4" xfId="8803"/>
    <cellStyle name="Separador de milhares 26 2 4 2 5" xfId="8804"/>
    <cellStyle name="Separador de milhares 26 2 4 3" xfId="8805"/>
    <cellStyle name="Separador de milhares 26 2 4 3 2" xfId="8806"/>
    <cellStyle name="Separador de milhares 26 2 4 4" xfId="8807"/>
    <cellStyle name="Separador de milhares 26 2 4 4 2" xfId="8808"/>
    <cellStyle name="Separador de milhares 26 2 4 5" xfId="8809"/>
    <cellStyle name="Separador de milhares 26 2 4 6" xfId="8810"/>
    <cellStyle name="Separador de milhares 26 2 5" xfId="8811"/>
    <cellStyle name="Separador de milhares 26 2 5 2" xfId="8812"/>
    <cellStyle name="Separador de milhares 26 2 5 2 2" xfId="8813"/>
    <cellStyle name="Separador de milhares 26 2 5 2 2 2" xfId="8814"/>
    <cellStyle name="Separador de milhares 26 2 5 2 3" xfId="8815"/>
    <cellStyle name="Separador de milhares 26 2 5 2 3 2" xfId="8816"/>
    <cellStyle name="Separador de milhares 26 2 5 2 4" xfId="8817"/>
    <cellStyle name="Separador de milhares 26 2 5 2 5" xfId="8818"/>
    <cellStyle name="Separador de milhares 26 2 5 3" xfId="8819"/>
    <cellStyle name="Separador de milhares 26 2 5 3 2" xfId="8820"/>
    <cellStyle name="Separador de milhares 26 2 5 4" xfId="8821"/>
    <cellStyle name="Separador de milhares 26 2 5 4 2" xfId="8822"/>
    <cellStyle name="Separador de milhares 26 2 5 5" xfId="8823"/>
    <cellStyle name="Separador de milhares 26 2 5 6" xfId="8824"/>
    <cellStyle name="Separador de milhares 26 2 6" xfId="8825"/>
    <cellStyle name="Separador de milhares 26 2 6 2" xfId="8826"/>
    <cellStyle name="Separador de milhares 26 2 6 2 2" xfId="8827"/>
    <cellStyle name="Separador de milhares 26 2 6 3" xfId="8828"/>
    <cellStyle name="Separador de milhares 26 2 6 3 2" xfId="8829"/>
    <cellStyle name="Separador de milhares 26 2 6 4" xfId="8830"/>
    <cellStyle name="Separador de milhares 26 2 6 5" xfId="8831"/>
    <cellStyle name="Separador de milhares 26 2 7" xfId="8832"/>
    <cellStyle name="Separador de milhares 26 2 7 2" xfId="8833"/>
    <cellStyle name="Separador de milhares 26 2 8" xfId="8834"/>
    <cellStyle name="Separador de milhares 26 2 8 2" xfId="8835"/>
    <cellStyle name="Separador de milhares 26 2 9" xfId="8836"/>
    <cellStyle name="Separador de milhares 26 3" xfId="8837"/>
    <cellStyle name="Separador de milhares 26 3 10" xfId="8838"/>
    <cellStyle name="Separador de milhares 26 3 2" xfId="8839"/>
    <cellStyle name="Separador de milhares 26 3 2 2" xfId="8840"/>
    <cellStyle name="Separador de milhares 26 3 2 2 2" xfId="8841"/>
    <cellStyle name="Separador de milhares 26 3 2 2 2 2" xfId="8842"/>
    <cellStyle name="Separador de milhares 26 3 2 2 2 2 2" xfId="8843"/>
    <cellStyle name="Separador de milhares 26 3 2 2 2 3" xfId="8844"/>
    <cellStyle name="Separador de milhares 26 3 2 2 2 3 2" xfId="8845"/>
    <cellStyle name="Separador de milhares 26 3 2 2 2 4" xfId="8846"/>
    <cellStyle name="Separador de milhares 26 3 2 2 2 5" xfId="8847"/>
    <cellStyle name="Separador de milhares 26 3 2 2 3" xfId="8848"/>
    <cellStyle name="Separador de milhares 26 3 2 2 3 2" xfId="8849"/>
    <cellStyle name="Separador de milhares 26 3 2 2 4" xfId="8850"/>
    <cellStyle name="Separador de milhares 26 3 2 2 4 2" xfId="8851"/>
    <cellStyle name="Separador de milhares 26 3 2 2 5" xfId="8852"/>
    <cellStyle name="Separador de milhares 26 3 2 2 6" xfId="8853"/>
    <cellStyle name="Separador de milhares 26 3 2 3" xfId="8854"/>
    <cellStyle name="Separador de milhares 26 3 2 3 2" xfId="8855"/>
    <cellStyle name="Separador de milhares 26 3 2 3 2 2" xfId="8856"/>
    <cellStyle name="Separador de milhares 26 3 2 3 3" xfId="8857"/>
    <cellStyle name="Separador de milhares 26 3 2 3 3 2" xfId="8858"/>
    <cellStyle name="Separador de milhares 26 3 2 3 4" xfId="8859"/>
    <cellStyle name="Separador de milhares 26 3 2 3 5" xfId="8860"/>
    <cellStyle name="Separador de milhares 26 3 2 4" xfId="8861"/>
    <cellStyle name="Separador de milhares 26 3 2 4 2" xfId="8862"/>
    <cellStyle name="Separador de milhares 26 3 2 5" xfId="8863"/>
    <cellStyle name="Separador de milhares 26 3 2 5 2" xfId="8864"/>
    <cellStyle name="Separador de milhares 26 3 2 6" xfId="8865"/>
    <cellStyle name="Separador de milhares 26 3 2 7" xfId="8866"/>
    <cellStyle name="Separador de milhares 26 3 3" xfId="8867"/>
    <cellStyle name="Separador de milhares 26 3 3 2" xfId="8868"/>
    <cellStyle name="Separador de milhares 26 3 3 2 2" xfId="8869"/>
    <cellStyle name="Separador de milhares 26 3 3 2 2 2" xfId="8870"/>
    <cellStyle name="Separador de milhares 26 3 3 2 2 2 2" xfId="8871"/>
    <cellStyle name="Separador de milhares 26 3 3 2 2 3" xfId="8872"/>
    <cellStyle name="Separador de milhares 26 3 3 2 2 3 2" xfId="8873"/>
    <cellStyle name="Separador de milhares 26 3 3 2 2 4" xfId="8874"/>
    <cellStyle name="Separador de milhares 26 3 3 2 2 5" xfId="8875"/>
    <cellStyle name="Separador de milhares 26 3 3 2 3" xfId="8876"/>
    <cellStyle name="Separador de milhares 26 3 3 2 3 2" xfId="8877"/>
    <cellStyle name="Separador de milhares 26 3 3 2 4" xfId="8878"/>
    <cellStyle name="Separador de milhares 26 3 3 2 4 2" xfId="8879"/>
    <cellStyle name="Separador de milhares 26 3 3 2 5" xfId="8880"/>
    <cellStyle name="Separador de milhares 26 3 3 2 6" xfId="8881"/>
    <cellStyle name="Separador de milhares 26 3 3 3" xfId="8882"/>
    <cellStyle name="Separador de milhares 26 3 3 3 2" xfId="8883"/>
    <cellStyle name="Separador de milhares 26 3 3 3 2 2" xfId="8884"/>
    <cellStyle name="Separador de milhares 26 3 3 3 3" xfId="8885"/>
    <cellStyle name="Separador de milhares 26 3 3 3 3 2" xfId="8886"/>
    <cellStyle name="Separador de milhares 26 3 3 3 4" xfId="8887"/>
    <cellStyle name="Separador de milhares 26 3 3 3 5" xfId="8888"/>
    <cellStyle name="Separador de milhares 26 3 3 4" xfId="8889"/>
    <cellStyle name="Separador de milhares 26 3 3 4 2" xfId="8890"/>
    <cellStyle name="Separador de milhares 26 3 3 5" xfId="8891"/>
    <cellStyle name="Separador de milhares 26 3 3 5 2" xfId="8892"/>
    <cellStyle name="Separador de milhares 26 3 3 6" xfId="8893"/>
    <cellStyle name="Separador de milhares 26 3 3 7" xfId="8894"/>
    <cellStyle name="Separador de milhares 26 3 4" xfId="8895"/>
    <cellStyle name="Separador de milhares 26 3 4 2" xfId="8896"/>
    <cellStyle name="Separador de milhares 26 3 4 2 2" xfId="8897"/>
    <cellStyle name="Separador de milhares 26 3 4 2 2 2" xfId="8898"/>
    <cellStyle name="Separador de milhares 26 3 4 2 3" xfId="8899"/>
    <cellStyle name="Separador de milhares 26 3 4 2 3 2" xfId="8900"/>
    <cellStyle name="Separador de milhares 26 3 4 2 4" xfId="8901"/>
    <cellStyle name="Separador de milhares 26 3 4 2 5" xfId="8902"/>
    <cellStyle name="Separador de milhares 26 3 4 3" xfId="8903"/>
    <cellStyle name="Separador de milhares 26 3 4 3 2" xfId="8904"/>
    <cellStyle name="Separador de milhares 26 3 4 4" xfId="8905"/>
    <cellStyle name="Separador de milhares 26 3 4 4 2" xfId="8906"/>
    <cellStyle name="Separador de milhares 26 3 4 5" xfId="8907"/>
    <cellStyle name="Separador de milhares 26 3 4 6" xfId="8908"/>
    <cellStyle name="Separador de milhares 26 3 5" xfId="8909"/>
    <cellStyle name="Separador de milhares 26 3 5 2" xfId="8910"/>
    <cellStyle name="Separador de milhares 26 3 5 2 2" xfId="8911"/>
    <cellStyle name="Separador de milhares 26 3 5 2 2 2" xfId="8912"/>
    <cellStyle name="Separador de milhares 26 3 5 2 3" xfId="8913"/>
    <cellStyle name="Separador de milhares 26 3 5 2 3 2" xfId="8914"/>
    <cellStyle name="Separador de milhares 26 3 5 2 4" xfId="8915"/>
    <cellStyle name="Separador de milhares 26 3 5 2 5" xfId="8916"/>
    <cellStyle name="Separador de milhares 26 3 5 3" xfId="8917"/>
    <cellStyle name="Separador de milhares 26 3 5 3 2" xfId="8918"/>
    <cellStyle name="Separador de milhares 26 3 5 4" xfId="8919"/>
    <cellStyle name="Separador de milhares 26 3 5 4 2" xfId="8920"/>
    <cellStyle name="Separador de milhares 26 3 5 5" xfId="8921"/>
    <cellStyle name="Separador de milhares 26 3 5 6" xfId="8922"/>
    <cellStyle name="Separador de milhares 26 3 6" xfId="8923"/>
    <cellStyle name="Separador de milhares 26 3 6 2" xfId="8924"/>
    <cellStyle name="Separador de milhares 26 3 6 2 2" xfId="8925"/>
    <cellStyle name="Separador de milhares 26 3 6 3" xfId="8926"/>
    <cellStyle name="Separador de milhares 26 3 6 3 2" xfId="8927"/>
    <cellStyle name="Separador de milhares 26 3 6 4" xfId="8928"/>
    <cellStyle name="Separador de milhares 26 3 6 5" xfId="8929"/>
    <cellStyle name="Separador de milhares 26 3 7" xfId="8930"/>
    <cellStyle name="Separador de milhares 26 3 7 2" xfId="8931"/>
    <cellStyle name="Separador de milhares 26 3 8" xfId="8932"/>
    <cellStyle name="Separador de milhares 26 3 8 2" xfId="8933"/>
    <cellStyle name="Separador de milhares 26 3 9" xfId="8934"/>
    <cellStyle name="Separador de milhares 26 4" xfId="8935"/>
    <cellStyle name="Separador de milhares 26 4 10" xfId="8936"/>
    <cellStyle name="Separador de milhares 26 4 2" xfId="8937"/>
    <cellStyle name="Separador de milhares 26 4 2 2" xfId="8938"/>
    <cellStyle name="Separador de milhares 26 4 2 2 2" xfId="8939"/>
    <cellStyle name="Separador de milhares 26 4 2 2 2 2" xfId="8940"/>
    <cellStyle name="Separador de milhares 26 4 2 2 2 2 2" xfId="8941"/>
    <cellStyle name="Separador de milhares 26 4 2 2 2 3" xfId="8942"/>
    <cellStyle name="Separador de milhares 26 4 2 2 2 3 2" xfId="8943"/>
    <cellStyle name="Separador de milhares 26 4 2 2 2 4" xfId="8944"/>
    <cellStyle name="Separador de milhares 26 4 2 2 2 5" xfId="8945"/>
    <cellStyle name="Separador de milhares 26 4 2 2 3" xfId="8946"/>
    <cellStyle name="Separador de milhares 26 4 2 2 3 2" xfId="8947"/>
    <cellStyle name="Separador de milhares 26 4 2 2 4" xfId="8948"/>
    <cellStyle name="Separador de milhares 26 4 2 2 4 2" xfId="8949"/>
    <cellStyle name="Separador de milhares 26 4 2 2 5" xfId="8950"/>
    <cellStyle name="Separador de milhares 26 4 2 2 6" xfId="8951"/>
    <cellStyle name="Separador de milhares 26 4 2 3" xfId="8952"/>
    <cellStyle name="Separador de milhares 26 4 2 3 2" xfId="8953"/>
    <cellStyle name="Separador de milhares 26 4 2 3 2 2" xfId="8954"/>
    <cellStyle name="Separador de milhares 26 4 2 3 3" xfId="8955"/>
    <cellStyle name="Separador de milhares 26 4 2 3 3 2" xfId="8956"/>
    <cellStyle name="Separador de milhares 26 4 2 3 4" xfId="8957"/>
    <cellStyle name="Separador de milhares 26 4 2 3 5" xfId="8958"/>
    <cellStyle name="Separador de milhares 26 4 2 4" xfId="8959"/>
    <cellStyle name="Separador de milhares 26 4 2 4 2" xfId="8960"/>
    <cellStyle name="Separador de milhares 26 4 2 5" xfId="8961"/>
    <cellStyle name="Separador de milhares 26 4 2 5 2" xfId="8962"/>
    <cellStyle name="Separador de milhares 26 4 2 6" xfId="8963"/>
    <cellStyle name="Separador de milhares 26 4 2 7" xfId="8964"/>
    <cellStyle name="Separador de milhares 26 4 3" xfId="8965"/>
    <cellStyle name="Separador de milhares 26 4 3 2" xfId="8966"/>
    <cellStyle name="Separador de milhares 26 4 3 2 2" xfId="8967"/>
    <cellStyle name="Separador de milhares 26 4 3 2 2 2" xfId="8968"/>
    <cellStyle name="Separador de milhares 26 4 3 2 2 2 2" xfId="8969"/>
    <cellStyle name="Separador de milhares 26 4 3 2 2 3" xfId="8970"/>
    <cellStyle name="Separador de milhares 26 4 3 2 2 3 2" xfId="8971"/>
    <cellStyle name="Separador de milhares 26 4 3 2 2 4" xfId="8972"/>
    <cellStyle name="Separador de milhares 26 4 3 2 2 5" xfId="8973"/>
    <cellStyle name="Separador de milhares 26 4 3 2 3" xfId="8974"/>
    <cellStyle name="Separador de milhares 26 4 3 2 3 2" xfId="8975"/>
    <cellStyle name="Separador de milhares 26 4 3 2 4" xfId="8976"/>
    <cellStyle name="Separador de milhares 26 4 3 2 4 2" xfId="8977"/>
    <cellStyle name="Separador de milhares 26 4 3 2 5" xfId="8978"/>
    <cellStyle name="Separador de milhares 26 4 3 2 6" xfId="8979"/>
    <cellStyle name="Separador de milhares 26 4 3 3" xfId="8980"/>
    <cellStyle name="Separador de milhares 26 4 3 3 2" xfId="8981"/>
    <cellStyle name="Separador de milhares 26 4 3 3 2 2" xfId="8982"/>
    <cellStyle name="Separador de milhares 26 4 3 3 3" xfId="8983"/>
    <cellStyle name="Separador de milhares 26 4 3 3 3 2" xfId="8984"/>
    <cellStyle name="Separador de milhares 26 4 3 3 4" xfId="8985"/>
    <cellStyle name="Separador de milhares 26 4 3 3 5" xfId="8986"/>
    <cellStyle name="Separador de milhares 26 4 3 4" xfId="8987"/>
    <cellStyle name="Separador de milhares 26 4 3 4 2" xfId="8988"/>
    <cellStyle name="Separador de milhares 26 4 3 5" xfId="8989"/>
    <cellStyle name="Separador de milhares 26 4 3 5 2" xfId="8990"/>
    <cellStyle name="Separador de milhares 26 4 3 6" xfId="8991"/>
    <cellStyle name="Separador de milhares 26 4 3 7" xfId="8992"/>
    <cellStyle name="Separador de milhares 26 4 4" xfId="8993"/>
    <cellStyle name="Separador de milhares 26 4 4 2" xfId="8994"/>
    <cellStyle name="Separador de milhares 26 4 4 2 2" xfId="8995"/>
    <cellStyle name="Separador de milhares 26 4 4 2 2 2" xfId="8996"/>
    <cellStyle name="Separador de milhares 26 4 4 2 3" xfId="8997"/>
    <cellStyle name="Separador de milhares 26 4 4 2 3 2" xfId="8998"/>
    <cellStyle name="Separador de milhares 26 4 4 2 4" xfId="8999"/>
    <cellStyle name="Separador de milhares 26 4 4 2 5" xfId="9000"/>
    <cellStyle name="Separador de milhares 26 4 4 3" xfId="9001"/>
    <cellStyle name="Separador de milhares 26 4 4 3 2" xfId="9002"/>
    <cellStyle name="Separador de milhares 26 4 4 4" xfId="9003"/>
    <cellStyle name="Separador de milhares 26 4 4 4 2" xfId="9004"/>
    <cellStyle name="Separador de milhares 26 4 4 5" xfId="9005"/>
    <cellStyle name="Separador de milhares 26 4 4 6" xfId="9006"/>
    <cellStyle name="Separador de milhares 26 4 5" xfId="9007"/>
    <cellStyle name="Separador de milhares 26 4 5 2" xfId="9008"/>
    <cellStyle name="Separador de milhares 26 4 5 2 2" xfId="9009"/>
    <cellStyle name="Separador de milhares 26 4 5 2 2 2" xfId="9010"/>
    <cellStyle name="Separador de milhares 26 4 5 2 3" xfId="9011"/>
    <cellStyle name="Separador de milhares 26 4 5 2 3 2" xfId="9012"/>
    <cellStyle name="Separador de milhares 26 4 5 2 4" xfId="9013"/>
    <cellStyle name="Separador de milhares 26 4 5 2 5" xfId="9014"/>
    <cellStyle name="Separador de milhares 26 4 5 3" xfId="9015"/>
    <cellStyle name="Separador de milhares 26 4 5 3 2" xfId="9016"/>
    <cellStyle name="Separador de milhares 26 4 5 4" xfId="9017"/>
    <cellStyle name="Separador de milhares 26 4 5 4 2" xfId="9018"/>
    <cellStyle name="Separador de milhares 26 4 5 5" xfId="9019"/>
    <cellStyle name="Separador de milhares 26 4 5 6" xfId="9020"/>
    <cellStyle name="Separador de milhares 26 4 6" xfId="9021"/>
    <cellStyle name="Separador de milhares 26 4 6 2" xfId="9022"/>
    <cellStyle name="Separador de milhares 26 4 6 2 2" xfId="9023"/>
    <cellStyle name="Separador de milhares 26 4 6 3" xfId="9024"/>
    <cellStyle name="Separador de milhares 26 4 6 3 2" xfId="9025"/>
    <cellStyle name="Separador de milhares 26 4 6 4" xfId="9026"/>
    <cellStyle name="Separador de milhares 26 4 6 5" xfId="9027"/>
    <cellStyle name="Separador de milhares 26 4 7" xfId="9028"/>
    <cellStyle name="Separador de milhares 26 4 7 2" xfId="9029"/>
    <cellStyle name="Separador de milhares 26 4 8" xfId="9030"/>
    <cellStyle name="Separador de milhares 26 4 8 2" xfId="9031"/>
    <cellStyle name="Separador de milhares 26 4 9" xfId="9032"/>
    <cellStyle name="Separador de milhares 26 5" xfId="9033"/>
    <cellStyle name="Separador de milhares 26 5 10" xfId="9034"/>
    <cellStyle name="Separador de milhares 26 5 2" xfId="9035"/>
    <cellStyle name="Separador de milhares 26 5 2 2" xfId="9036"/>
    <cellStyle name="Separador de milhares 26 5 2 2 2" xfId="9037"/>
    <cellStyle name="Separador de milhares 26 5 2 2 2 2" xfId="9038"/>
    <cellStyle name="Separador de milhares 26 5 2 2 2 2 2" xfId="9039"/>
    <cellStyle name="Separador de milhares 26 5 2 2 2 3" xfId="9040"/>
    <cellStyle name="Separador de milhares 26 5 2 2 2 3 2" xfId="9041"/>
    <cellStyle name="Separador de milhares 26 5 2 2 2 4" xfId="9042"/>
    <cellStyle name="Separador de milhares 26 5 2 2 2 5" xfId="9043"/>
    <cellStyle name="Separador de milhares 26 5 2 2 3" xfId="9044"/>
    <cellStyle name="Separador de milhares 26 5 2 2 3 2" xfId="9045"/>
    <cellStyle name="Separador de milhares 26 5 2 2 4" xfId="9046"/>
    <cellStyle name="Separador de milhares 26 5 2 2 4 2" xfId="9047"/>
    <cellStyle name="Separador de milhares 26 5 2 2 5" xfId="9048"/>
    <cellStyle name="Separador de milhares 26 5 2 2 6" xfId="9049"/>
    <cellStyle name="Separador de milhares 26 5 2 3" xfId="9050"/>
    <cellStyle name="Separador de milhares 26 5 2 3 2" xfId="9051"/>
    <cellStyle name="Separador de milhares 26 5 2 3 2 2" xfId="9052"/>
    <cellStyle name="Separador de milhares 26 5 2 3 3" xfId="9053"/>
    <cellStyle name="Separador de milhares 26 5 2 3 3 2" xfId="9054"/>
    <cellStyle name="Separador de milhares 26 5 2 3 4" xfId="9055"/>
    <cellStyle name="Separador de milhares 26 5 2 3 5" xfId="9056"/>
    <cellStyle name="Separador de milhares 26 5 2 4" xfId="9057"/>
    <cellStyle name="Separador de milhares 26 5 2 4 2" xfId="9058"/>
    <cellStyle name="Separador de milhares 26 5 2 5" xfId="9059"/>
    <cellStyle name="Separador de milhares 26 5 2 5 2" xfId="9060"/>
    <cellStyle name="Separador de milhares 26 5 2 6" xfId="9061"/>
    <cellStyle name="Separador de milhares 26 5 2 7" xfId="9062"/>
    <cellStyle name="Separador de milhares 26 5 3" xfId="9063"/>
    <cellStyle name="Separador de milhares 26 5 3 2" xfId="9064"/>
    <cellStyle name="Separador de milhares 26 5 3 2 2" xfId="9065"/>
    <cellStyle name="Separador de milhares 26 5 3 2 2 2" xfId="9066"/>
    <cellStyle name="Separador de milhares 26 5 3 2 2 2 2" xfId="9067"/>
    <cellStyle name="Separador de milhares 26 5 3 2 2 3" xfId="9068"/>
    <cellStyle name="Separador de milhares 26 5 3 2 2 3 2" xfId="9069"/>
    <cellStyle name="Separador de milhares 26 5 3 2 2 4" xfId="9070"/>
    <cellStyle name="Separador de milhares 26 5 3 2 2 5" xfId="9071"/>
    <cellStyle name="Separador de milhares 26 5 3 2 3" xfId="9072"/>
    <cellStyle name="Separador de milhares 26 5 3 2 3 2" xfId="9073"/>
    <cellStyle name="Separador de milhares 26 5 3 2 4" xfId="9074"/>
    <cellStyle name="Separador de milhares 26 5 3 2 4 2" xfId="9075"/>
    <cellStyle name="Separador de milhares 26 5 3 2 5" xfId="9076"/>
    <cellStyle name="Separador de milhares 26 5 3 2 6" xfId="9077"/>
    <cellStyle name="Separador de milhares 26 5 3 3" xfId="9078"/>
    <cellStyle name="Separador de milhares 26 5 3 3 2" xfId="9079"/>
    <cellStyle name="Separador de milhares 26 5 3 3 2 2" xfId="9080"/>
    <cellStyle name="Separador de milhares 26 5 3 3 3" xfId="9081"/>
    <cellStyle name="Separador de milhares 26 5 3 3 3 2" xfId="9082"/>
    <cellStyle name="Separador de milhares 26 5 3 3 4" xfId="9083"/>
    <cellStyle name="Separador de milhares 26 5 3 3 5" xfId="9084"/>
    <cellStyle name="Separador de milhares 26 5 3 4" xfId="9085"/>
    <cellStyle name="Separador de milhares 26 5 3 4 2" xfId="9086"/>
    <cellStyle name="Separador de milhares 26 5 3 5" xfId="9087"/>
    <cellStyle name="Separador de milhares 26 5 3 5 2" xfId="9088"/>
    <cellStyle name="Separador de milhares 26 5 3 6" xfId="9089"/>
    <cellStyle name="Separador de milhares 26 5 3 7" xfId="9090"/>
    <cellStyle name="Separador de milhares 26 5 4" xfId="9091"/>
    <cellStyle name="Separador de milhares 26 5 4 2" xfId="9092"/>
    <cellStyle name="Separador de milhares 26 5 4 2 2" xfId="9093"/>
    <cellStyle name="Separador de milhares 26 5 4 2 2 2" xfId="9094"/>
    <cellStyle name="Separador de milhares 26 5 4 2 3" xfId="9095"/>
    <cellStyle name="Separador de milhares 26 5 4 2 3 2" xfId="9096"/>
    <cellStyle name="Separador de milhares 26 5 4 2 4" xfId="9097"/>
    <cellStyle name="Separador de milhares 26 5 4 2 5" xfId="9098"/>
    <cellStyle name="Separador de milhares 26 5 4 3" xfId="9099"/>
    <cellStyle name="Separador de milhares 26 5 4 3 2" xfId="9100"/>
    <cellStyle name="Separador de milhares 26 5 4 4" xfId="9101"/>
    <cellStyle name="Separador de milhares 26 5 4 4 2" xfId="9102"/>
    <cellStyle name="Separador de milhares 26 5 4 5" xfId="9103"/>
    <cellStyle name="Separador de milhares 26 5 4 6" xfId="9104"/>
    <cellStyle name="Separador de milhares 26 5 5" xfId="9105"/>
    <cellStyle name="Separador de milhares 26 5 5 2" xfId="9106"/>
    <cellStyle name="Separador de milhares 26 5 5 2 2" xfId="9107"/>
    <cellStyle name="Separador de milhares 26 5 5 2 2 2" xfId="9108"/>
    <cellStyle name="Separador de milhares 26 5 5 2 3" xfId="9109"/>
    <cellStyle name="Separador de milhares 26 5 5 2 3 2" xfId="9110"/>
    <cellStyle name="Separador de milhares 26 5 5 2 4" xfId="9111"/>
    <cellStyle name="Separador de milhares 26 5 5 2 5" xfId="9112"/>
    <cellStyle name="Separador de milhares 26 5 5 3" xfId="9113"/>
    <cellStyle name="Separador de milhares 26 5 5 3 2" xfId="9114"/>
    <cellStyle name="Separador de milhares 26 5 5 4" xfId="9115"/>
    <cellStyle name="Separador de milhares 26 5 5 4 2" xfId="9116"/>
    <cellStyle name="Separador de milhares 26 5 5 5" xfId="9117"/>
    <cellStyle name="Separador de milhares 26 5 5 6" xfId="9118"/>
    <cellStyle name="Separador de milhares 26 5 6" xfId="9119"/>
    <cellStyle name="Separador de milhares 26 5 6 2" xfId="9120"/>
    <cellStyle name="Separador de milhares 26 5 6 2 2" xfId="9121"/>
    <cellStyle name="Separador de milhares 26 5 6 3" xfId="9122"/>
    <cellStyle name="Separador de milhares 26 5 6 3 2" xfId="9123"/>
    <cellStyle name="Separador de milhares 26 5 6 4" xfId="9124"/>
    <cellStyle name="Separador de milhares 26 5 6 5" xfId="9125"/>
    <cellStyle name="Separador de milhares 26 5 7" xfId="9126"/>
    <cellStyle name="Separador de milhares 26 5 7 2" xfId="9127"/>
    <cellStyle name="Separador de milhares 26 5 8" xfId="9128"/>
    <cellStyle name="Separador de milhares 26 5 8 2" xfId="9129"/>
    <cellStyle name="Separador de milhares 26 5 9" xfId="9130"/>
    <cellStyle name="Separador de milhares 26 6" xfId="9131"/>
    <cellStyle name="Separador de milhares 26 6 10" xfId="9132"/>
    <cellStyle name="Separador de milhares 26 6 2" xfId="9133"/>
    <cellStyle name="Separador de milhares 26 6 2 2" xfId="9134"/>
    <cellStyle name="Separador de milhares 26 6 2 2 2" xfId="9135"/>
    <cellStyle name="Separador de milhares 26 6 2 2 2 2" xfId="9136"/>
    <cellStyle name="Separador de milhares 26 6 2 2 2 2 2" xfId="9137"/>
    <cellStyle name="Separador de milhares 26 6 2 2 2 3" xfId="9138"/>
    <cellStyle name="Separador de milhares 26 6 2 2 2 3 2" xfId="9139"/>
    <cellStyle name="Separador de milhares 26 6 2 2 2 4" xfId="9140"/>
    <cellStyle name="Separador de milhares 26 6 2 2 2 5" xfId="9141"/>
    <cellStyle name="Separador de milhares 26 6 2 2 3" xfId="9142"/>
    <cellStyle name="Separador de milhares 26 6 2 2 3 2" xfId="9143"/>
    <cellStyle name="Separador de milhares 26 6 2 2 4" xfId="9144"/>
    <cellStyle name="Separador de milhares 26 6 2 2 4 2" xfId="9145"/>
    <cellStyle name="Separador de milhares 26 6 2 2 5" xfId="9146"/>
    <cellStyle name="Separador de milhares 26 6 2 2 6" xfId="9147"/>
    <cellStyle name="Separador de milhares 26 6 2 3" xfId="9148"/>
    <cellStyle name="Separador de milhares 26 6 2 3 2" xfId="9149"/>
    <cellStyle name="Separador de milhares 26 6 2 3 2 2" xfId="9150"/>
    <cellStyle name="Separador de milhares 26 6 2 3 3" xfId="9151"/>
    <cellStyle name="Separador de milhares 26 6 2 3 3 2" xfId="9152"/>
    <cellStyle name="Separador de milhares 26 6 2 3 4" xfId="9153"/>
    <cellStyle name="Separador de milhares 26 6 2 3 5" xfId="9154"/>
    <cellStyle name="Separador de milhares 26 6 2 4" xfId="9155"/>
    <cellStyle name="Separador de milhares 26 6 2 4 2" xfId="9156"/>
    <cellStyle name="Separador de milhares 26 6 2 5" xfId="9157"/>
    <cellStyle name="Separador de milhares 26 6 2 5 2" xfId="9158"/>
    <cellStyle name="Separador de milhares 26 6 2 6" xfId="9159"/>
    <cellStyle name="Separador de milhares 26 6 2 7" xfId="9160"/>
    <cellStyle name="Separador de milhares 26 6 3" xfId="9161"/>
    <cellStyle name="Separador de milhares 26 6 3 2" xfId="9162"/>
    <cellStyle name="Separador de milhares 26 6 3 2 2" xfId="9163"/>
    <cellStyle name="Separador de milhares 26 6 3 2 2 2" xfId="9164"/>
    <cellStyle name="Separador de milhares 26 6 3 2 2 2 2" xfId="9165"/>
    <cellStyle name="Separador de milhares 26 6 3 2 2 3" xfId="9166"/>
    <cellStyle name="Separador de milhares 26 6 3 2 2 3 2" xfId="9167"/>
    <cellStyle name="Separador de milhares 26 6 3 2 2 4" xfId="9168"/>
    <cellStyle name="Separador de milhares 26 6 3 2 2 5" xfId="9169"/>
    <cellStyle name="Separador de milhares 26 6 3 2 3" xfId="9170"/>
    <cellStyle name="Separador de milhares 26 6 3 2 3 2" xfId="9171"/>
    <cellStyle name="Separador de milhares 26 6 3 2 4" xfId="9172"/>
    <cellStyle name="Separador de milhares 26 6 3 2 4 2" xfId="9173"/>
    <cellStyle name="Separador de milhares 26 6 3 2 5" xfId="9174"/>
    <cellStyle name="Separador de milhares 26 6 3 2 6" xfId="9175"/>
    <cellStyle name="Separador de milhares 26 6 3 3" xfId="9176"/>
    <cellStyle name="Separador de milhares 26 6 3 3 2" xfId="9177"/>
    <cellStyle name="Separador de milhares 26 6 3 3 2 2" xfId="9178"/>
    <cellStyle name="Separador de milhares 26 6 3 3 3" xfId="9179"/>
    <cellStyle name="Separador de milhares 26 6 3 3 3 2" xfId="9180"/>
    <cellStyle name="Separador de milhares 26 6 3 3 4" xfId="9181"/>
    <cellStyle name="Separador de milhares 26 6 3 3 5" xfId="9182"/>
    <cellStyle name="Separador de milhares 26 6 3 4" xfId="9183"/>
    <cellStyle name="Separador de milhares 26 6 3 4 2" xfId="9184"/>
    <cellStyle name="Separador de milhares 26 6 3 5" xfId="9185"/>
    <cellStyle name="Separador de milhares 26 6 3 5 2" xfId="9186"/>
    <cellStyle name="Separador de milhares 26 6 3 6" xfId="9187"/>
    <cellStyle name="Separador de milhares 26 6 3 7" xfId="9188"/>
    <cellStyle name="Separador de milhares 26 6 4" xfId="9189"/>
    <cellStyle name="Separador de milhares 26 6 4 2" xfId="9190"/>
    <cellStyle name="Separador de milhares 26 6 4 2 2" xfId="9191"/>
    <cellStyle name="Separador de milhares 26 6 4 2 2 2" xfId="9192"/>
    <cellStyle name="Separador de milhares 26 6 4 2 3" xfId="9193"/>
    <cellStyle name="Separador de milhares 26 6 4 2 3 2" xfId="9194"/>
    <cellStyle name="Separador de milhares 26 6 4 2 4" xfId="9195"/>
    <cellStyle name="Separador de milhares 26 6 4 2 5" xfId="9196"/>
    <cellStyle name="Separador de milhares 26 6 4 3" xfId="9197"/>
    <cellStyle name="Separador de milhares 26 6 4 3 2" xfId="9198"/>
    <cellStyle name="Separador de milhares 26 6 4 4" xfId="9199"/>
    <cellStyle name="Separador de milhares 26 6 4 4 2" xfId="9200"/>
    <cellStyle name="Separador de milhares 26 6 4 5" xfId="9201"/>
    <cellStyle name="Separador de milhares 26 6 4 6" xfId="9202"/>
    <cellStyle name="Separador de milhares 26 6 5" xfId="9203"/>
    <cellStyle name="Separador de milhares 26 6 5 2" xfId="9204"/>
    <cellStyle name="Separador de milhares 26 6 5 2 2" xfId="9205"/>
    <cellStyle name="Separador de milhares 26 6 5 2 2 2" xfId="9206"/>
    <cellStyle name="Separador de milhares 26 6 5 2 3" xfId="9207"/>
    <cellStyle name="Separador de milhares 26 6 5 2 3 2" xfId="9208"/>
    <cellStyle name="Separador de milhares 26 6 5 2 4" xfId="9209"/>
    <cellStyle name="Separador de milhares 26 6 5 2 5" xfId="9210"/>
    <cellStyle name="Separador de milhares 26 6 5 3" xfId="9211"/>
    <cellStyle name="Separador de milhares 26 6 5 3 2" xfId="9212"/>
    <cellStyle name="Separador de milhares 26 6 5 4" xfId="9213"/>
    <cellStyle name="Separador de milhares 26 6 5 4 2" xfId="9214"/>
    <cellStyle name="Separador de milhares 26 6 5 5" xfId="9215"/>
    <cellStyle name="Separador de milhares 26 6 5 6" xfId="9216"/>
    <cellStyle name="Separador de milhares 26 6 6" xfId="9217"/>
    <cellStyle name="Separador de milhares 26 6 6 2" xfId="9218"/>
    <cellStyle name="Separador de milhares 26 6 6 2 2" xfId="9219"/>
    <cellStyle name="Separador de milhares 26 6 6 3" xfId="9220"/>
    <cellStyle name="Separador de milhares 26 6 6 3 2" xfId="9221"/>
    <cellStyle name="Separador de milhares 26 6 6 4" xfId="9222"/>
    <cellStyle name="Separador de milhares 26 6 6 5" xfId="9223"/>
    <cellStyle name="Separador de milhares 26 6 7" xfId="9224"/>
    <cellStyle name="Separador de milhares 26 6 7 2" xfId="9225"/>
    <cellStyle name="Separador de milhares 26 6 8" xfId="9226"/>
    <cellStyle name="Separador de milhares 26 6 8 2" xfId="9227"/>
    <cellStyle name="Separador de milhares 26 6 9" xfId="9228"/>
    <cellStyle name="Separador de milhares 26 7" xfId="9229"/>
    <cellStyle name="Separador de milhares 26 7 2" xfId="9230"/>
    <cellStyle name="Separador de milhares 26 7 2 2" xfId="9231"/>
    <cellStyle name="Separador de milhares 26 7 2 2 2" xfId="9232"/>
    <cellStyle name="Separador de milhares 26 7 2 2 2 2" xfId="9233"/>
    <cellStyle name="Separador de milhares 26 7 2 2 3" xfId="9234"/>
    <cellStyle name="Separador de milhares 26 7 2 2 3 2" xfId="9235"/>
    <cellStyle name="Separador de milhares 26 7 2 2 4" xfId="9236"/>
    <cellStyle name="Separador de milhares 26 7 2 2 5" xfId="9237"/>
    <cellStyle name="Separador de milhares 26 7 2 3" xfId="9238"/>
    <cellStyle name="Separador de milhares 26 7 2 3 2" xfId="9239"/>
    <cellStyle name="Separador de milhares 26 7 2 4" xfId="9240"/>
    <cellStyle name="Separador de milhares 26 7 2 4 2" xfId="9241"/>
    <cellStyle name="Separador de milhares 26 7 2 5" xfId="9242"/>
    <cellStyle name="Separador de milhares 26 7 2 6" xfId="9243"/>
    <cellStyle name="Separador de milhares 26 7 3" xfId="9244"/>
    <cellStyle name="Separador de milhares 26 7 3 2" xfId="9245"/>
    <cellStyle name="Separador de milhares 26 7 3 2 2" xfId="9246"/>
    <cellStyle name="Separador de milhares 26 7 3 3" xfId="9247"/>
    <cellStyle name="Separador de milhares 26 7 3 3 2" xfId="9248"/>
    <cellStyle name="Separador de milhares 26 7 3 4" xfId="9249"/>
    <cellStyle name="Separador de milhares 26 7 3 5" xfId="9250"/>
    <cellStyle name="Separador de milhares 26 7 4" xfId="9251"/>
    <cellStyle name="Separador de milhares 26 7 4 2" xfId="9252"/>
    <cellStyle name="Separador de milhares 26 7 5" xfId="9253"/>
    <cellStyle name="Separador de milhares 26 7 5 2" xfId="9254"/>
    <cellStyle name="Separador de milhares 26 7 6" xfId="9255"/>
    <cellStyle name="Separador de milhares 26 7 7" xfId="9256"/>
    <cellStyle name="Separador de milhares 26 8" xfId="9257"/>
    <cellStyle name="Separador de milhares 26 8 2" xfId="9258"/>
    <cellStyle name="Separador de milhares 26 8 2 2" xfId="9259"/>
    <cellStyle name="Separador de milhares 26 8 2 2 2" xfId="9260"/>
    <cellStyle name="Separador de milhares 26 8 2 2 2 2" xfId="9261"/>
    <cellStyle name="Separador de milhares 26 8 2 2 3" xfId="9262"/>
    <cellStyle name="Separador de milhares 26 8 2 2 3 2" xfId="9263"/>
    <cellStyle name="Separador de milhares 26 8 2 2 4" xfId="9264"/>
    <cellStyle name="Separador de milhares 26 8 2 2 5" xfId="9265"/>
    <cellStyle name="Separador de milhares 26 8 2 3" xfId="9266"/>
    <cellStyle name="Separador de milhares 26 8 2 3 2" xfId="9267"/>
    <cellStyle name="Separador de milhares 26 8 2 4" xfId="9268"/>
    <cellStyle name="Separador de milhares 26 8 2 4 2" xfId="9269"/>
    <cellStyle name="Separador de milhares 26 8 2 5" xfId="9270"/>
    <cellStyle name="Separador de milhares 26 8 2 6" xfId="9271"/>
    <cellStyle name="Separador de milhares 26 8 3" xfId="9272"/>
    <cellStyle name="Separador de milhares 26 8 3 2" xfId="9273"/>
    <cellStyle name="Separador de milhares 26 8 3 2 2" xfId="9274"/>
    <cellStyle name="Separador de milhares 26 8 3 3" xfId="9275"/>
    <cellStyle name="Separador de milhares 26 8 3 3 2" xfId="9276"/>
    <cellStyle name="Separador de milhares 26 8 3 4" xfId="9277"/>
    <cellStyle name="Separador de milhares 26 8 3 5" xfId="9278"/>
    <cellStyle name="Separador de milhares 26 8 4" xfId="9279"/>
    <cellStyle name="Separador de milhares 26 8 4 2" xfId="9280"/>
    <cellStyle name="Separador de milhares 26 8 5" xfId="9281"/>
    <cellStyle name="Separador de milhares 26 8 5 2" xfId="9282"/>
    <cellStyle name="Separador de milhares 26 8 6" xfId="9283"/>
    <cellStyle name="Separador de milhares 26 8 7" xfId="9284"/>
    <cellStyle name="Separador de milhares 26 9" xfId="9285"/>
    <cellStyle name="Separador de milhares 26 9 2" xfId="9286"/>
    <cellStyle name="Separador de milhares 26 9 2 2" xfId="9287"/>
    <cellStyle name="Separador de milhares 26 9 2 2 2" xfId="9288"/>
    <cellStyle name="Separador de milhares 26 9 2 3" xfId="9289"/>
    <cellStyle name="Separador de milhares 26 9 2 3 2" xfId="9290"/>
    <cellStyle name="Separador de milhares 26 9 2 4" xfId="9291"/>
    <cellStyle name="Separador de milhares 26 9 2 5" xfId="9292"/>
    <cellStyle name="Separador de milhares 26 9 3" xfId="9293"/>
    <cellStyle name="Separador de milhares 26 9 3 2" xfId="9294"/>
    <cellStyle name="Separador de milhares 26 9 4" xfId="9295"/>
    <cellStyle name="Separador de milhares 26 9 4 2" xfId="9296"/>
    <cellStyle name="Separador de milhares 26 9 5" xfId="9297"/>
    <cellStyle name="Separador de milhares 26 9 6" xfId="9298"/>
    <cellStyle name="Separador de milhares 27" xfId="9299"/>
    <cellStyle name="Separador de milhares 27 10" xfId="9300"/>
    <cellStyle name="Separador de milhares 27 10 2" xfId="9301"/>
    <cellStyle name="Separador de milhares 27 10 2 2" xfId="9302"/>
    <cellStyle name="Separador de milhares 27 10 3" xfId="9303"/>
    <cellStyle name="Separador de milhares 27 10 3 2" xfId="9304"/>
    <cellStyle name="Separador de milhares 27 10 4" xfId="9305"/>
    <cellStyle name="Separador de milhares 27 10 5" xfId="9306"/>
    <cellStyle name="Separador de milhares 27 11" xfId="9307"/>
    <cellStyle name="Separador de milhares 27 11 2" xfId="9308"/>
    <cellStyle name="Separador de milhares 27 12" xfId="9309"/>
    <cellStyle name="Separador de milhares 27 12 2" xfId="9310"/>
    <cellStyle name="Separador de milhares 27 13" xfId="9311"/>
    <cellStyle name="Separador de milhares 27 14" xfId="9312"/>
    <cellStyle name="Separador de milhares 27 2" xfId="9313"/>
    <cellStyle name="Separador de milhares 27 2 10" xfId="9314"/>
    <cellStyle name="Separador de milhares 27 2 2" xfId="9315"/>
    <cellStyle name="Separador de milhares 27 2 2 2" xfId="9316"/>
    <cellStyle name="Separador de milhares 27 2 2 2 2" xfId="9317"/>
    <cellStyle name="Separador de milhares 27 2 2 2 2 2" xfId="9318"/>
    <cellStyle name="Separador de milhares 27 2 2 2 2 2 2" xfId="9319"/>
    <cellStyle name="Separador de milhares 27 2 2 2 2 3" xfId="9320"/>
    <cellStyle name="Separador de milhares 27 2 2 2 2 3 2" xfId="9321"/>
    <cellStyle name="Separador de milhares 27 2 2 2 2 4" xfId="9322"/>
    <cellStyle name="Separador de milhares 27 2 2 2 2 5" xfId="9323"/>
    <cellStyle name="Separador de milhares 27 2 2 2 3" xfId="9324"/>
    <cellStyle name="Separador de milhares 27 2 2 2 3 2" xfId="9325"/>
    <cellStyle name="Separador de milhares 27 2 2 2 4" xfId="9326"/>
    <cellStyle name="Separador de milhares 27 2 2 2 4 2" xfId="9327"/>
    <cellStyle name="Separador de milhares 27 2 2 2 5" xfId="9328"/>
    <cellStyle name="Separador de milhares 27 2 2 2 6" xfId="9329"/>
    <cellStyle name="Separador de milhares 27 2 2 3" xfId="9330"/>
    <cellStyle name="Separador de milhares 27 2 2 3 2" xfId="9331"/>
    <cellStyle name="Separador de milhares 27 2 2 3 2 2" xfId="9332"/>
    <cellStyle name="Separador de milhares 27 2 2 3 3" xfId="9333"/>
    <cellStyle name="Separador de milhares 27 2 2 3 3 2" xfId="9334"/>
    <cellStyle name="Separador de milhares 27 2 2 3 4" xfId="9335"/>
    <cellStyle name="Separador de milhares 27 2 2 3 5" xfId="9336"/>
    <cellStyle name="Separador de milhares 27 2 2 4" xfId="9337"/>
    <cellStyle name="Separador de milhares 27 2 2 4 2" xfId="9338"/>
    <cellStyle name="Separador de milhares 27 2 2 5" xfId="9339"/>
    <cellStyle name="Separador de milhares 27 2 2 5 2" xfId="9340"/>
    <cellStyle name="Separador de milhares 27 2 2 6" xfId="9341"/>
    <cellStyle name="Separador de milhares 27 2 2 7" xfId="9342"/>
    <cellStyle name="Separador de milhares 27 2 3" xfId="9343"/>
    <cellStyle name="Separador de milhares 27 2 3 2" xfId="9344"/>
    <cellStyle name="Separador de milhares 27 2 3 2 2" xfId="9345"/>
    <cellStyle name="Separador de milhares 27 2 3 2 2 2" xfId="9346"/>
    <cellStyle name="Separador de milhares 27 2 3 2 2 2 2" xfId="9347"/>
    <cellStyle name="Separador de milhares 27 2 3 2 2 3" xfId="9348"/>
    <cellStyle name="Separador de milhares 27 2 3 2 2 3 2" xfId="9349"/>
    <cellStyle name="Separador de milhares 27 2 3 2 2 4" xfId="9350"/>
    <cellStyle name="Separador de milhares 27 2 3 2 2 5" xfId="9351"/>
    <cellStyle name="Separador de milhares 27 2 3 2 3" xfId="9352"/>
    <cellStyle name="Separador de milhares 27 2 3 2 3 2" xfId="9353"/>
    <cellStyle name="Separador de milhares 27 2 3 2 4" xfId="9354"/>
    <cellStyle name="Separador de milhares 27 2 3 2 4 2" xfId="9355"/>
    <cellStyle name="Separador de milhares 27 2 3 2 5" xfId="9356"/>
    <cellStyle name="Separador de milhares 27 2 3 2 6" xfId="9357"/>
    <cellStyle name="Separador de milhares 27 2 3 3" xfId="9358"/>
    <cellStyle name="Separador de milhares 27 2 3 3 2" xfId="9359"/>
    <cellStyle name="Separador de milhares 27 2 3 3 2 2" xfId="9360"/>
    <cellStyle name="Separador de milhares 27 2 3 3 3" xfId="9361"/>
    <cellStyle name="Separador de milhares 27 2 3 3 3 2" xfId="9362"/>
    <cellStyle name="Separador de milhares 27 2 3 3 4" xfId="9363"/>
    <cellStyle name="Separador de milhares 27 2 3 3 5" xfId="9364"/>
    <cellStyle name="Separador de milhares 27 2 3 4" xfId="9365"/>
    <cellStyle name="Separador de milhares 27 2 3 4 2" xfId="9366"/>
    <cellStyle name="Separador de milhares 27 2 3 5" xfId="9367"/>
    <cellStyle name="Separador de milhares 27 2 3 5 2" xfId="9368"/>
    <cellStyle name="Separador de milhares 27 2 3 6" xfId="9369"/>
    <cellStyle name="Separador de milhares 27 2 3 7" xfId="9370"/>
    <cellStyle name="Separador de milhares 27 2 4" xfId="9371"/>
    <cellStyle name="Separador de milhares 27 2 4 2" xfId="9372"/>
    <cellStyle name="Separador de milhares 27 2 4 2 2" xfId="9373"/>
    <cellStyle name="Separador de milhares 27 2 4 2 2 2" xfId="9374"/>
    <cellStyle name="Separador de milhares 27 2 4 2 3" xfId="9375"/>
    <cellStyle name="Separador de milhares 27 2 4 2 3 2" xfId="9376"/>
    <cellStyle name="Separador de milhares 27 2 4 2 4" xfId="9377"/>
    <cellStyle name="Separador de milhares 27 2 4 2 5" xfId="9378"/>
    <cellStyle name="Separador de milhares 27 2 4 3" xfId="9379"/>
    <cellStyle name="Separador de milhares 27 2 4 3 2" xfId="9380"/>
    <cellStyle name="Separador de milhares 27 2 4 4" xfId="9381"/>
    <cellStyle name="Separador de milhares 27 2 4 4 2" xfId="9382"/>
    <cellStyle name="Separador de milhares 27 2 4 5" xfId="9383"/>
    <cellStyle name="Separador de milhares 27 2 4 6" xfId="9384"/>
    <cellStyle name="Separador de milhares 27 2 5" xfId="9385"/>
    <cellStyle name="Separador de milhares 27 2 5 2" xfId="9386"/>
    <cellStyle name="Separador de milhares 27 2 5 2 2" xfId="9387"/>
    <cellStyle name="Separador de milhares 27 2 5 2 2 2" xfId="9388"/>
    <cellStyle name="Separador de milhares 27 2 5 2 3" xfId="9389"/>
    <cellStyle name="Separador de milhares 27 2 5 2 3 2" xfId="9390"/>
    <cellStyle name="Separador de milhares 27 2 5 2 4" xfId="9391"/>
    <cellStyle name="Separador de milhares 27 2 5 2 5" xfId="9392"/>
    <cellStyle name="Separador de milhares 27 2 5 3" xfId="9393"/>
    <cellStyle name="Separador de milhares 27 2 5 3 2" xfId="9394"/>
    <cellStyle name="Separador de milhares 27 2 5 4" xfId="9395"/>
    <cellStyle name="Separador de milhares 27 2 5 4 2" xfId="9396"/>
    <cellStyle name="Separador de milhares 27 2 5 5" xfId="9397"/>
    <cellStyle name="Separador de milhares 27 2 5 6" xfId="9398"/>
    <cellStyle name="Separador de milhares 27 2 6" xfId="9399"/>
    <cellStyle name="Separador de milhares 27 2 6 2" xfId="9400"/>
    <cellStyle name="Separador de milhares 27 2 6 2 2" xfId="9401"/>
    <cellStyle name="Separador de milhares 27 2 6 3" xfId="9402"/>
    <cellStyle name="Separador de milhares 27 2 6 3 2" xfId="9403"/>
    <cellStyle name="Separador de milhares 27 2 6 4" xfId="9404"/>
    <cellStyle name="Separador de milhares 27 2 6 5" xfId="9405"/>
    <cellStyle name="Separador de milhares 27 2 7" xfId="9406"/>
    <cellStyle name="Separador de milhares 27 2 7 2" xfId="9407"/>
    <cellStyle name="Separador de milhares 27 2 8" xfId="9408"/>
    <cellStyle name="Separador de milhares 27 2 8 2" xfId="9409"/>
    <cellStyle name="Separador de milhares 27 2 9" xfId="9410"/>
    <cellStyle name="Separador de milhares 27 3" xfId="9411"/>
    <cellStyle name="Separador de milhares 27 3 10" xfId="9412"/>
    <cellStyle name="Separador de milhares 27 3 2" xfId="9413"/>
    <cellStyle name="Separador de milhares 27 3 2 2" xfId="9414"/>
    <cellStyle name="Separador de milhares 27 3 2 2 2" xfId="9415"/>
    <cellStyle name="Separador de milhares 27 3 2 2 2 2" xfId="9416"/>
    <cellStyle name="Separador de milhares 27 3 2 2 2 2 2" xfId="9417"/>
    <cellStyle name="Separador de milhares 27 3 2 2 2 3" xfId="9418"/>
    <cellStyle name="Separador de milhares 27 3 2 2 2 3 2" xfId="9419"/>
    <cellStyle name="Separador de milhares 27 3 2 2 2 4" xfId="9420"/>
    <cellStyle name="Separador de milhares 27 3 2 2 2 5" xfId="9421"/>
    <cellStyle name="Separador de milhares 27 3 2 2 3" xfId="9422"/>
    <cellStyle name="Separador de milhares 27 3 2 2 3 2" xfId="9423"/>
    <cellStyle name="Separador de milhares 27 3 2 2 4" xfId="9424"/>
    <cellStyle name="Separador de milhares 27 3 2 2 4 2" xfId="9425"/>
    <cellStyle name="Separador de milhares 27 3 2 2 5" xfId="9426"/>
    <cellStyle name="Separador de milhares 27 3 2 2 6" xfId="9427"/>
    <cellStyle name="Separador de milhares 27 3 2 3" xfId="9428"/>
    <cellStyle name="Separador de milhares 27 3 2 3 2" xfId="9429"/>
    <cellStyle name="Separador de milhares 27 3 2 3 2 2" xfId="9430"/>
    <cellStyle name="Separador de milhares 27 3 2 3 3" xfId="9431"/>
    <cellStyle name="Separador de milhares 27 3 2 3 3 2" xfId="9432"/>
    <cellStyle name="Separador de milhares 27 3 2 3 4" xfId="9433"/>
    <cellStyle name="Separador de milhares 27 3 2 3 5" xfId="9434"/>
    <cellStyle name="Separador de milhares 27 3 2 4" xfId="9435"/>
    <cellStyle name="Separador de milhares 27 3 2 4 2" xfId="9436"/>
    <cellStyle name="Separador de milhares 27 3 2 5" xfId="9437"/>
    <cellStyle name="Separador de milhares 27 3 2 5 2" xfId="9438"/>
    <cellStyle name="Separador de milhares 27 3 2 6" xfId="9439"/>
    <cellStyle name="Separador de milhares 27 3 2 7" xfId="9440"/>
    <cellStyle name="Separador de milhares 27 3 3" xfId="9441"/>
    <cellStyle name="Separador de milhares 27 3 3 2" xfId="9442"/>
    <cellStyle name="Separador de milhares 27 3 3 2 2" xfId="9443"/>
    <cellStyle name="Separador de milhares 27 3 3 2 2 2" xfId="9444"/>
    <cellStyle name="Separador de milhares 27 3 3 2 2 2 2" xfId="9445"/>
    <cellStyle name="Separador de milhares 27 3 3 2 2 3" xfId="9446"/>
    <cellStyle name="Separador de milhares 27 3 3 2 2 3 2" xfId="9447"/>
    <cellStyle name="Separador de milhares 27 3 3 2 2 4" xfId="9448"/>
    <cellStyle name="Separador de milhares 27 3 3 2 2 5" xfId="9449"/>
    <cellStyle name="Separador de milhares 27 3 3 2 3" xfId="9450"/>
    <cellStyle name="Separador de milhares 27 3 3 2 3 2" xfId="9451"/>
    <cellStyle name="Separador de milhares 27 3 3 2 4" xfId="9452"/>
    <cellStyle name="Separador de milhares 27 3 3 2 4 2" xfId="9453"/>
    <cellStyle name="Separador de milhares 27 3 3 2 5" xfId="9454"/>
    <cellStyle name="Separador de milhares 27 3 3 2 6" xfId="9455"/>
    <cellStyle name="Separador de milhares 27 3 3 3" xfId="9456"/>
    <cellStyle name="Separador de milhares 27 3 3 3 2" xfId="9457"/>
    <cellStyle name="Separador de milhares 27 3 3 3 2 2" xfId="9458"/>
    <cellStyle name="Separador de milhares 27 3 3 3 3" xfId="9459"/>
    <cellStyle name="Separador de milhares 27 3 3 3 3 2" xfId="9460"/>
    <cellStyle name="Separador de milhares 27 3 3 3 4" xfId="9461"/>
    <cellStyle name="Separador de milhares 27 3 3 3 5" xfId="9462"/>
    <cellStyle name="Separador de milhares 27 3 3 4" xfId="9463"/>
    <cellStyle name="Separador de milhares 27 3 3 4 2" xfId="9464"/>
    <cellStyle name="Separador de milhares 27 3 3 5" xfId="9465"/>
    <cellStyle name="Separador de milhares 27 3 3 5 2" xfId="9466"/>
    <cellStyle name="Separador de milhares 27 3 3 6" xfId="9467"/>
    <cellStyle name="Separador de milhares 27 3 3 7" xfId="9468"/>
    <cellStyle name="Separador de milhares 27 3 4" xfId="9469"/>
    <cellStyle name="Separador de milhares 27 3 4 2" xfId="9470"/>
    <cellStyle name="Separador de milhares 27 3 4 2 2" xfId="9471"/>
    <cellStyle name="Separador de milhares 27 3 4 2 2 2" xfId="9472"/>
    <cellStyle name="Separador de milhares 27 3 4 2 3" xfId="9473"/>
    <cellStyle name="Separador de milhares 27 3 4 2 3 2" xfId="9474"/>
    <cellStyle name="Separador de milhares 27 3 4 2 4" xfId="9475"/>
    <cellStyle name="Separador de milhares 27 3 4 2 5" xfId="9476"/>
    <cellStyle name="Separador de milhares 27 3 4 3" xfId="9477"/>
    <cellStyle name="Separador de milhares 27 3 4 3 2" xfId="9478"/>
    <cellStyle name="Separador de milhares 27 3 4 4" xfId="9479"/>
    <cellStyle name="Separador de milhares 27 3 4 4 2" xfId="9480"/>
    <cellStyle name="Separador de milhares 27 3 4 5" xfId="9481"/>
    <cellStyle name="Separador de milhares 27 3 4 6" xfId="9482"/>
    <cellStyle name="Separador de milhares 27 3 5" xfId="9483"/>
    <cellStyle name="Separador de milhares 27 3 5 2" xfId="9484"/>
    <cellStyle name="Separador de milhares 27 3 5 2 2" xfId="9485"/>
    <cellStyle name="Separador de milhares 27 3 5 2 2 2" xfId="9486"/>
    <cellStyle name="Separador de milhares 27 3 5 2 3" xfId="9487"/>
    <cellStyle name="Separador de milhares 27 3 5 2 3 2" xfId="9488"/>
    <cellStyle name="Separador de milhares 27 3 5 2 4" xfId="9489"/>
    <cellStyle name="Separador de milhares 27 3 5 2 5" xfId="9490"/>
    <cellStyle name="Separador de milhares 27 3 5 3" xfId="9491"/>
    <cellStyle name="Separador de milhares 27 3 5 3 2" xfId="9492"/>
    <cellStyle name="Separador de milhares 27 3 5 4" xfId="9493"/>
    <cellStyle name="Separador de milhares 27 3 5 4 2" xfId="9494"/>
    <cellStyle name="Separador de milhares 27 3 5 5" xfId="9495"/>
    <cellStyle name="Separador de milhares 27 3 5 6" xfId="9496"/>
    <cellStyle name="Separador de milhares 27 3 6" xfId="9497"/>
    <cellStyle name="Separador de milhares 27 3 6 2" xfId="9498"/>
    <cellStyle name="Separador de milhares 27 3 6 2 2" xfId="9499"/>
    <cellStyle name="Separador de milhares 27 3 6 3" xfId="9500"/>
    <cellStyle name="Separador de milhares 27 3 6 3 2" xfId="9501"/>
    <cellStyle name="Separador de milhares 27 3 6 4" xfId="9502"/>
    <cellStyle name="Separador de milhares 27 3 6 5" xfId="9503"/>
    <cellStyle name="Separador de milhares 27 3 7" xfId="9504"/>
    <cellStyle name="Separador de milhares 27 3 7 2" xfId="9505"/>
    <cellStyle name="Separador de milhares 27 3 8" xfId="9506"/>
    <cellStyle name="Separador de milhares 27 3 8 2" xfId="9507"/>
    <cellStyle name="Separador de milhares 27 3 9" xfId="9508"/>
    <cellStyle name="Separador de milhares 27 4" xfId="9509"/>
    <cellStyle name="Separador de milhares 27 4 10" xfId="9510"/>
    <cellStyle name="Separador de milhares 27 4 2" xfId="9511"/>
    <cellStyle name="Separador de milhares 27 4 2 2" xfId="9512"/>
    <cellStyle name="Separador de milhares 27 4 2 2 2" xfId="9513"/>
    <cellStyle name="Separador de milhares 27 4 2 2 2 2" xfId="9514"/>
    <cellStyle name="Separador de milhares 27 4 2 2 2 2 2" xfId="9515"/>
    <cellStyle name="Separador de milhares 27 4 2 2 2 3" xfId="9516"/>
    <cellStyle name="Separador de milhares 27 4 2 2 2 3 2" xfId="9517"/>
    <cellStyle name="Separador de milhares 27 4 2 2 2 4" xfId="9518"/>
    <cellStyle name="Separador de milhares 27 4 2 2 2 5" xfId="9519"/>
    <cellStyle name="Separador de milhares 27 4 2 2 3" xfId="9520"/>
    <cellStyle name="Separador de milhares 27 4 2 2 3 2" xfId="9521"/>
    <cellStyle name="Separador de milhares 27 4 2 2 4" xfId="9522"/>
    <cellStyle name="Separador de milhares 27 4 2 2 4 2" xfId="9523"/>
    <cellStyle name="Separador de milhares 27 4 2 2 5" xfId="9524"/>
    <cellStyle name="Separador de milhares 27 4 2 2 6" xfId="9525"/>
    <cellStyle name="Separador de milhares 27 4 2 3" xfId="9526"/>
    <cellStyle name="Separador de milhares 27 4 2 3 2" xfId="9527"/>
    <cellStyle name="Separador de milhares 27 4 2 3 2 2" xfId="9528"/>
    <cellStyle name="Separador de milhares 27 4 2 3 3" xfId="9529"/>
    <cellStyle name="Separador de milhares 27 4 2 3 3 2" xfId="9530"/>
    <cellStyle name="Separador de milhares 27 4 2 3 4" xfId="9531"/>
    <cellStyle name="Separador de milhares 27 4 2 3 5" xfId="9532"/>
    <cellStyle name="Separador de milhares 27 4 2 4" xfId="9533"/>
    <cellStyle name="Separador de milhares 27 4 2 4 2" xfId="9534"/>
    <cellStyle name="Separador de milhares 27 4 2 5" xfId="9535"/>
    <cellStyle name="Separador de milhares 27 4 2 5 2" xfId="9536"/>
    <cellStyle name="Separador de milhares 27 4 2 6" xfId="9537"/>
    <cellStyle name="Separador de milhares 27 4 2 7" xfId="9538"/>
    <cellStyle name="Separador de milhares 27 4 3" xfId="9539"/>
    <cellStyle name="Separador de milhares 27 4 3 2" xfId="9540"/>
    <cellStyle name="Separador de milhares 27 4 3 2 2" xfId="9541"/>
    <cellStyle name="Separador de milhares 27 4 3 2 2 2" xfId="9542"/>
    <cellStyle name="Separador de milhares 27 4 3 2 2 2 2" xfId="9543"/>
    <cellStyle name="Separador de milhares 27 4 3 2 2 3" xfId="9544"/>
    <cellStyle name="Separador de milhares 27 4 3 2 2 3 2" xfId="9545"/>
    <cellStyle name="Separador de milhares 27 4 3 2 2 4" xfId="9546"/>
    <cellStyle name="Separador de milhares 27 4 3 2 2 5" xfId="9547"/>
    <cellStyle name="Separador de milhares 27 4 3 2 3" xfId="9548"/>
    <cellStyle name="Separador de milhares 27 4 3 2 3 2" xfId="9549"/>
    <cellStyle name="Separador de milhares 27 4 3 2 4" xfId="9550"/>
    <cellStyle name="Separador de milhares 27 4 3 2 4 2" xfId="9551"/>
    <cellStyle name="Separador de milhares 27 4 3 2 5" xfId="9552"/>
    <cellStyle name="Separador de milhares 27 4 3 2 6" xfId="9553"/>
    <cellStyle name="Separador de milhares 27 4 3 3" xfId="9554"/>
    <cellStyle name="Separador de milhares 27 4 3 3 2" xfId="9555"/>
    <cellStyle name="Separador de milhares 27 4 3 3 2 2" xfId="9556"/>
    <cellStyle name="Separador de milhares 27 4 3 3 3" xfId="9557"/>
    <cellStyle name="Separador de milhares 27 4 3 3 3 2" xfId="9558"/>
    <cellStyle name="Separador de milhares 27 4 3 3 4" xfId="9559"/>
    <cellStyle name="Separador de milhares 27 4 3 3 5" xfId="9560"/>
    <cellStyle name="Separador de milhares 27 4 3 4" xfId="9561"/>
    <cellStyle name="Separador de milhares 27 4 3 4 2" xfId="9562"/>
    <cellStyle name="Separador de milhares 27 4 3 5" xfId="9563"/>
    <cellStyle name="Separador de milhares 27 4 3 5 2" xfId="9564"/>
    <cellStyle name="Separador de milhares 27 4 3 6" xfId="9565"/>
    <cellStyle name="Separador de milhares 27 4 3 7" xfId="9566"/>
    <cellStyle name="Separador de milhares 27 4 4" xfId="9567"/>
    <cellStyle name="Separador de milhares 27 4 4 2" xfId="9568"/>
    <cellStyle name="Separador de milhares 27 4 4 2 2" xfId="9569"/>
    <cellStyle name="Separador de milhares 27 4 4 2 2 2" xfId="9570"/>
    <cellStyle name="Separador de milhares 27 4 4 2 3" xfId="9571"/>
    <cellStyle name="Separador de milhares 27 4 4 2 3 2" xfId="9572"/>
    <cellStyle name="Separador de milhares 27 4 4 2 4" xfId="9573"/>
    <cellStyle name="Separador de milhares 27 4 4 2 5" xfId="9574"/>
    <cellStyle name="Separador de milhares 27 4 4 3" xfId="9575"/>
    <cellStyle name="Separador de milhares 27 4 4 3 2" xfId="9576"/>
    <cellStyle name="Separador de milhares 27 4 4 4" xfId="9577"/>
    <cellStyle name="Separador de milhares 27 4 4 4 2" xfId="9578"/>
    <cellStyle name="Separador de milhares 27 4 4 5" xfId="9579"/>
    <cellStyle name="Separador de milhares 27 4 4 6" xfId="9580"/>
    <cellStyle name="Separador de milhares 27 4 5" xfId="9581"/>
    <cellStyle name="Separador de milhares 27 4 5 2" xfId="9582"/>
    <cellStyle name="Separador de milhares 27 4 5 2 2" xfId="9583"/>
    <cellStyle name="Separador de milhares 27 4 5 2 2 2" xfId="9584"/>
    <cellStyle name="Separador de milhares 27 4 5 2 3" xfId="9585"/>
    <cellStyle name="Separador de milhares 27 4 5 2 3 2" xfId="9586"/>
    <cellStyle name="Separador de milhares 27 4 5 2 4" xfId="9587"/>
    <cellStyle name="Separador de milhares 27 4 5 2 5" xfId="9588"/>
    <cellStyle name="Separador de milhares 27 4 5 3" xfId="9589"/>
    <cellStyle name="Separador de milhares 27 4 5 3 2" xfId="9590"/>
    <cellStyle name="Separador de milhares 27 4 5 4" xfId="9591"/>
    <cellStyle name="Separador de milhares 27 4 5 4 2" xfId="9592"/>
    <cellStyle name="Separador de milhares 27 4 5 5" xfId="9593"/>
    <cellStyle name="Separador de milhares 27 4 5 6" xfId="9594"/>
    <cellStyle name="Separador de milhares 27 4 6" xfId="9595"/>
    <cellStyle name="Separador de milhares 27 4 6 2" xfId="9596"/>
    <cellStyle name="Separador de milhares 27 4 6 2 2" xfId="9597"/>
    <cellStyle name="Separador de milhares 27 4 6 3" xfId="9598"/>
    <cellStyle name="Separador de milhares 27 4 6 3 2" xfId="9599"/>
    <cellStyle name="Separador de milhares 27 4 6 4" xfId="9600"/>
    <cellStyle name="Separador de milhares 27 4 6 5" xfId="9601"/>
    <cellStyle name="Separador de milhares 27 4 7" xfId="9602"/>
    <cellStyle name="Separador de milhares 27 4 7 2" xfId="9603"/>
    <cellStyle name="Separador de milhares 27 4 8" xfId="9604"/>
    <cellStyle name="Separador de milhares 27 4 8 2" xfId="9605"/>
    <cellStyle name="Separador de milhares 27 4 9" xfId="9606"/>
    <cellStyle name="Separador de milhares 27 5" xfId="9607"/>
    <cellStyle name="Separador de milhares 27 5 10" xfId="9608"/>
    <cellStyle name="Separador de milhares 27 5 2" xfId="9609"/>
    <cellStyle name="Separador de milhares 27 5 2 2" xfId="9610"/>
    <cellStyle name="Separador de milhares 27 5 2 2 2" xfId="9611"/>
    <cellStyle name="Separador de milhares 27 5 2 2 2 2" xfId="9612"/>
    <cellStyle name="Separador de milhares 27 5 2 2 2 2 2" xfId="9613"/>
    <cellStyle name="Separador de milhares 27 5 2 2 2 3" xfId="9614"/>
    <cellStyle name="Separador de milhares 27 5 2 2 2 3 2" xfId="9615"/>
    <cellStyle name="Separador de milhares 27 5 2 2 2 4" xfId="9616"/>
    <cellStyle name="Separador de milhares 27 5 2 2 2 5" xfId="9617"/>
    <cellStyle name="Separador de milhares 27 5 2 2 3" xfId="9618"/>
    <cellStyle name="Separador de milhares 27 5 2 2 3 2" xfId="9619"/>
    <cellStyle name="Separador de milhares 27 5 2 2 4" xfId="9620"/>
    <cellStyle name="Separador de milhares 27 5 2 2 4 2" xfId="9621"/>
    <cellStyle name="Separador de milhares 27 5 2 2 5" xfId="9622"/>
    <cellStyle name="Separador de milhares 27 5 2 2 6" xfId="9623"/>
    <cellStyle name="Separador de milhares 27 5 2 3" xfId="9624"/>
    <cellStyle name="Separador de milhares 27 5 2 3 2" xfId="9625"/>
    <cellStyle name="Separador de milhares 27 5 2 3 2 2" xfId="9626"/>
    <cellStyle name="Separador de milhares 27 5 2 3 3" xfId="9627"/>
    <cellStyle name="Separador de milhares 27 5 2 3 3 2" xfId="9628"/>
    <cellStyle name="Separador de milhares 27 5 2 3 4" xfId="9629"/>
    <cellStyle name="Separador de milhares 27 5 2 3 5" xfId="9630"/>
    <cellStyle name="Separador de milhares 27 5 2 4" xfId="9631"/>
    <cellStyle name="Separador de milhares 27 5 2 4 2" xfId="9632"/>
    <cellStyle name="Separador de milhares 27 5 2 5" xfId="9633"/>
    <cellStyle name="Separador de milhares 27 5 2 5 2" xfId="9634"/>
    <cellStyle name="Separador de milhares 27 5 2 6" xfId="9635"/>
    <cellStyle name="Separador de milhares 27 5 2 7" xfId="9636"/>
    <cellStyle name="Separador de milhares 27 5 3" xfId="9637"/>
    <cellStyle name="Separador de milhares 27 5 3 2" xfId="9638"/>
    <cellStyle name="Separador de milhares 27 5 3 2 2" xfId="9639"/>
    <cellStyle name="Separador de milhares 27 5 3 2 2 2" xfId="9640"/>
    <cellStyle name="Separador de milhares 27 5 3 2 2 2 2" xfId="9641"/>
    <cellStyle name="Separador de milhares 27 5 3 2 2 3" xfId="9642"/>
    <cellStyle name="Separador de milhares 27 5 3 2 2 3 2" xfId="9643"/>
    <cellStyle name="Separador de milhares 27 5 3 2 2 4" xfId="9644"/>
    <cellStyle name="Separador de milhares 27 5 3 2 2 5" xfId="9645"/>
    <cellStyle name="Separador de milhares 27 5 3 2 3" xfId="9646"/>
    <cellStyle name="Separador de milhares 27 5 3 2 3 2" xfId="9647"/>
    <cellStyle name="Separador de milhares 27 5 3 2 4" xfId="9648"/>
    <cellStyle name="Separador de milhares 27 5 3 2 4 2" xfId="9649"/>
    <cellStyle name="Separador de milhares 27 5 3 2 5" xfId="9650"/>
    <cellStyle name="Separador de milhares 27 5 3 2 6" xfId="9651"/>
    <cellStyle name="Separador de milhares 27 5 3 3" xfId="9652"/>
    <cellStyle name="Separador de milhares 27 5 3 3 2" xfId="9653"/>
    <cellStyle name="Separador de milhares 27 5 3 3 2 2" xfId="9654"/>
    <cellStyle name="Separador de milhares 27 5 3 3 3" xfId="9655"/>
    <cellStyle name="Separador de milhares 27 5 3 3 3 2" xfId="9656"/>
    <cellStyle name="Separador de milhares 27 5 3 3 4" xfId="9657"/>
    <cellStyle name="Separador de milhares 27 5 3 3 5" xfId="9658"/>
    <cellStyle name="Separador de milhares 27 5 3 4" xfId="9659"/>
    <cellStyle name="Separador de milhares 27 5 3 4 2" xfId="9660"/>
    <cellStyle name="Separador de milhares 27 5 3 5" xfId="9661"/>
    <cellStyle name="Separador de milhares 27 5 3 5 2" xfId="9662"/>
    <cellStyle name="Separador de milhares 27 5 3 6" xfId="9663"/>
    <cellStyle name="Separador de milhares 27 5 3 7" xfId="9664"/>
    <cellStyle name="Separador de milhares 27 5 4" xfId="9665"/>
    <cellStyle name="Separador de milhares 27 5 4 2" xfId="9666"/>
    <cellStyle name="Separador de milhares 27 5 4 2 2" xfId="9667"/>
    <cellStyle name="Separador de milhares 27 5 4 2 2 2" xfId="9668"/>
    <cellStyle name="Separador de milhares 27 5 4 2 3" xfId="9669"/>
    <cellStyle name="Separador de milhares 27 5 4 2 3 2" xfId="9670"/>
    <cellStyle name="Separador de milhares 27 5 4 2 4" xfId="9671"/>
    <cellStyle name="Separador de milhares 27 5 4 2 5" xfId="9672"/>
    <cellStyle name="Separador de milhares 27 5 4 3" xfId="9673"/>
    <cellStyle name="Separador de milhares 27 5 4 3 2" xfId="9674"/>
    <cellStyle name="Separador de milhares 27 5 4 4" xfId="9675"/>
    <cellStyle name="Separador de milhares 27 5 4 4 2" xfId="9676"/>
    <cellStyle name="Separador de milhares 27 5 4 5" xfId="9677"/>
    <cellStyle name="Separador de milhares 27 5 4 6" xfId="9678"/>
    <cellStyle name="Separador de milhares 27 5 5" xfId="9679"/>
    <cellStyle name="Separador de milhares 27 5 5 2" xfId="9680"/>
    <cellStyle name="Separador de milhares 27 5 5 2 2" xfId="9681"/>
    <cellStyle name="Separador de milhares 27 5 5 2 2 2" xfId="9682"/>
    <cellStyle name="Separador de milhares 27 5 5 2 3" xfId="9683"/>
    <cellStyle name="Separador de milhares 27 5 5 2 3 2" xfId="9684"/>
    <cellStyle name="Separador de milhares 27 5 5 2 4" xfId="9685"/>
    <cellStyle name="Separador de milhares 27 5 5 2 5" xfId="9686"/>
    <cellStyle name="Separador de milhares 27 5 5 3" xfId="9687"/>
    <cellStyle name="Separador de milhares 27 5 5 3 2" xfId="9688"/>
    <cellStyle name="Separador de milhares 27 5 5 4" xfId="9689"/>
    <cellStyle name="Separador de milhares 27 5 5 4 2" xfId="9690"/>
    <cellStyle name="Separador de milhares 27 5 5 5" xfId="9691"/>
    <cellStyle name="Separador de milhares 27 5 5 6" xfId="9692"/>
    <cellStyle name="Separador de milhares 27 5 6" xfId="9693"/>
    <cellStyle name="Separador de milhares 27 5 6 2" xfId="9694"/>
    <cellStyle name="Separador de milhares 27 5 6 2 2" xfId="9695"/>
    <cellStyle name="Separador de milhares 27 5 6 3" xfId="9696"/>
    <cellStyle name="Separador de milhares 27 5 6 3 2" xfId="9697"/>
    <cellStyle name="Separador de milhares 27 5 6 4" xfId="9698"/>
    <cellStyle name="Separador de milhares 27 5 6 5" xfId="9699"/>
    <cellStyle name="Separador de milhares 27 5 7" xfId="9700"/>
    <cellStyle name="Separador de milhares 27 5 7 2" xfId="9701"/>
    <cellStyle name="Separador de milhares 27 5 8" xfId="9702"/>
    <cellStyle name="Separador de milhares 27 5 8 2" xfId="9703"/>
    <cellStyle name="Separador de milhares 27 5 9" xfId="9704"/>
    <cellStyle name="Separador de milhares 27 6" xfId="9705"/>
    <cellStyle name="Separador de milhares 27 6 2" xfId="9706"/>
    <cellStyle name="Separador de milhares 27 6 2 2" xfId="9707"/>
    <cellStyle name="Separador de milhares 27 6 2 2 2" xfId="9708"/>
    <cellStyle name="Separador de milhares 27 6 2 2 2 2" xfId="9709"/>
    <cellStyle name="Separador de milhares 27 6 2 2 3" xfId="9710"/>
    <cellStyle name="Separador de milhares 27 6 2 2 3 2" xfId="9711"/>
    <cellStyle name="Separador de milhares 27 6 2 2 4" xfId="9712"/>
    <cellStyle name="Separador de milhares 27 6 2 2 5" xfId="9713"/>
    <cellStyle name="Separador de milhares 27 6 2 3" xfId="9714"/>
    <cellStyle name="Separador de milhares 27 6 2 3 2" xfId="9715"/>
    <cellStyle name="Separador de milhares 27 6 2 4" xfId="9716"/>
    <cellStyle name="Separador de milhares 27 6 2 4 2" xfId="9717"/>
    <cellStyle name="Separador de milhares 27 6 2 5" xfId="9718"/>
    <cellStyle name="Separador de milhares 27 6 2 6" xfId="9719"/>
    <cellStyle name="Separador de milhares 27 6 3" xfId="9720"/>
    <cellStyle name="Separador de milhares 27 6 3 2" xfId="9721"/>
    <cellStyle name="Separador de milhares 27 6 3 2 2" xfId="9722"/>
    <cellStyle name="Separador de milhares 27 6 3 3" xfId="9723"/>
    <cellStyle name="Separador de milhares 27 6 3 3 2" xfId="9724"/>
    <cellStyle name="Separador de milhares 27 6 3 4" xfId="9725"/>
    <cellStyle name="Separador de milhares 27 6 3 5" xfId="9726"/>
    <cellStyle name="Separador de milhares 27 6 4" xfId="9727"/>
    <cellStyle name="Separador de milhares 27 6 4 2" xfId="9728"/>
    <cellStyle name="Separador de milhares 27 6 5" xfId="9729"/>
    <cellStyle name="Separador de milhares 27 6 5 2" xfId="9730"/>
    <cellStyle name="Separador de milhares 27 6 6" xfId="9731"/>
    <cellStyle name="Separador de milhares 27 6 7" xfId="9732"/>
    <cellStyle name="Separador de milhares 27 7" xfId="9733"/>
    <cellStyle name="Separador de milhares 27 7 2" xfId="9734"/>
    <cellStyle name="Separador de milhares 27 7 2 2" xfId="9735"/>
    <cellStyle name="Separador de milhares 27 7 2 2 2" xfId="9736"/>
    <cellStyle name="Separador de milhares 27 7 2 2 2 2" xfId="9737"/>
    <cellStyle name="Separador de milhares 27 7 2 2 3" xfId="9738"/>
    <cellStyle name="Separador de milhares 27 7 2 2 3 2" xfId="9739"/>
    <cellStyle name="Separador de milhares 27 7 2 2 4" xfId="9740"/>
    <cellStyle name="Separador de milhares 27 7 2 2 5" xfId="9741"/>
    <cellStyle name="Separador de milhares 27 7 2 3" xfId="9742"/>
    <cellStyle name="Separador de milhares 27 7 2 3 2" xfId="9743"/>
    <cellStyle name="Separador de milhares 27 7 2 4" xfId="9744"/>
    <cellStyle name="Separador de milhares 27 7 2 4 2" xfId="9745"/>
    <cellStyle name="Separador de milhares 27 7 2 5" xfId="9746"/>
    <cellStyle name="Separador de milhares 27 7 2 6" xfId="9747"/>
    <cellStyle name="Separador de milhares 27 7 3" xfId="9748"/>
    <cellStyle name="Separador de milhares 27 7 3 2" xfId="9749"/>
    <cellStyle name="Separador de milhares 27 7 3 2 2" xfId="9750"/>
    <cellStyle name="Separador de milhares 27 7 3 3" xfId="9751"/>
    <cellStyle name="Separador de milhares 27 7 3 3 2" xfId="9752"/>
    <cellStyle name="Separador de milhares 27 7 3 4" xfId="9753"/>
    <cellStyle name="Separador de milhares 27 7 3 5" xfId="9754"/>
    <cellStyle name="Separador de milhares 27 7 4" xfId="9755"/>
    <cellStyle name="Separador de milhares 27 7 4 2" xfId="9756"/>
    <cellStyle name="Separador de milhares 27 7 5" xfId="9757"/>
    <cellStyle name="Separador de milhares 27 7 5 2" xfId="9758"/>
    <cellStyle name="Separador de milhares 27 7 6" xfId="9759"/>
    <cellStyle name="Separador de milhares 27 7 7" xfId="9760"/>
    <cellStyle name="Separador de milhares 27 8" xfId="9761"/>
    <cellStyle name="Separador de milhares 27 8 2" xfId="9762"/>
    <cellStyle name="Separador de milhares 27 8 2 2" xfId="9763"/>
    <cellStyle name="Separador de milhares 27 8 2 2 2" xfId="9764"/>
    <cellStyle name="Separador de milhares 27 8 2 3" xfId="9765"/>
    <cellStyle name="Separador de milhares 27 8 2 3 2" xfId="9766"/>
    <cellStyle name="Separador de milhares 27 8 2 4" xfId="9767"/>
    <cellStyle name="Separador de milhares 27 8 2 5" xfId="9768"/>
    <cellStyle name="Separador de milhares 27 8 3" xfId="9769"/>
    <cellStyle name="Separador de milhares 27 8 3 2" xfId="9770"/>
    <cellStyle name="Separador de milhares 27 8 4" xfId="9771"/>
    <cellStyle name="Separador de milhares 27 8 4 2" xfId="9772"/>
    <cellStyle name="Separador de milhares 27 8 5" xfId="9773"/>
    <cellStyle name="Separador de milhares 27 8 6" xfId="9774"/>
    <cellStyle name="Separador de milhares 27 9" xfId="9775"/>
    <cellStyle name="Separador de milhares 27 9 2" xfId="9776"/>
    <cellStyle name="Separador de milhares 27 9 2 2" xfId="9777"/>
    <cellStyle name="Separador de milhares 27 9 2 2 2" xfId="9778"/>
    <cellStyle name="Separador de milhares 27 9 2 3" xfId="9779"/>
    <cellStyle name="Separador de milhares 27 9 2 3 2" xfId="9780"/>
    <cellStyle name="Separador de milhares 27 9 2 4" xfId="9781"/>
    <cellStyle name="Separador de milhares 27 9 2 5" xfId="9782"/>
    <cellStyle name="Separador de milhares 27 9 3" xfId="9783"/>
    <cellStyle name="Separador de milhares 27 9 3 2" xfId="9784"/>
    <cellStyle name="Separador de milhares 27 9 4" xfId="9785"/>
    <cellStyle name="Separador de milhares 27 9 4 2" xfId="9786"/>
    <cellStyle name="Separador de milhares 27 9 5" xfId="9787"/>
    <cellStyle name="Separador de milhares 27 9 6" xfId="9788"/>
    <cellStyle name="Separador de milhares 28" xfId="9789"/>
    <cellStyle name="Separador de milhares 28 10" xfId="9790"/>
    <cellStyle name="Separador de milhares 28 10 2" xfId="9791"/>
    <cellStyle name="Separador de milhares 28 11" xfId="9792"/>
    <cellStyle name="Separador de milhares 28 11 2" xfId="9793"/>
    <cellStyle name="Separador de milhares 28 12" xfId="9794"/>
    <cellStyle name="Separador de milhares 28 13" xfId="9795"/>
    <cellStyle name="Separador de milhares 28 2" xfId="9796"/>
    <cellStyle name="Separador de milhares 28 2 10" xfId="9797"/>
    <cellStyle name="Separador de milhares 28 2 2" xfId="9798"/>
    <cellStyle name="Separador de milhares 28 2 2 2" xfId="9799"/>
    <cellStyle name="Separador de milhares 28 2 2 2 2" xfId="9800"/>
    <cellStyle name="Separador de milhares 28 2 2 2 2 2" xfId="9801"/>
    <cellStyle name="Separador de milhares 28 2 2 2 2 2 2" xfId="9802"/>
    <cellStyle name="Separador de milhares 28 2 2 2 2 3" xfId="9803"/>
    <cellStyle name="Separador de milhares 28 2 2 2 2 3 2" xfId="9804"/>
    <cellStyle name="Separador de milhares 28 2 2 2 2 4" xfId="9805"/>
    <cellStyle name="Separador de milhares 28 2 2 2 2 5" xfId="9806"/>
    <cellStyle name="Separador de milhares 28 2 2 2 3" xfId="9807"/>
    <cellStyle name="Separador de milhares 28 2 2 2 3 2" xfId="9808"/>
    <cellStyle name="Separador de milhares 28 2 2 2 4" xfId="9809"/>
    <cellStyle name="Separador de milhares 28 2 2 2 4 2" xfId="9810"/>
    <cellStyle name="Separador de milhares 28 2 2 2 5" xfId="9811"/>
    <cellStyle name="Separador de milhares 28 2 2 2 6" xfId="9812"/>
    <cellStyle name="Separador de milhares 28 2 2 3" xfId="9813"/>
    <cellStyle name="Separador de milhares 28 2 2 3 2" xfId="9814"/>
    <cellStyle name="Separador de milhares 28 2 2 3 2 2" xfId="9815"/>
    <cellStyle name="Separador de milhares 28 2 2 3 3" xfId="9816"/>
    <cellStyle name="Separador de milhares 28 2 2 3 3 2" xfId="9817"/>
    <cellStyle name="Separador de milhares 28 2 2 3 4" xfId="9818"/>
    <cellStyle name="Separador de milhares 28 2 2 3 5" xfId="9819"/>
    <cellStyle name="Separador de milhares 28 2 2 4" xfId="9820"/>
    <cellStyle name="Separador de milhares 28 2 2 4 2" xfId="9821"/>
    <cellStyle name="Separador de milhares 28 2 2 5" xfId="9822"/>
    <cellStyle name="Separador de milhares 28 2 2 5 2" xfId="9823"/>
    <cellStyle name="Separador de milhares 28 2 2 6" xfId="9824"/>
    <cellStyle name="Separador de milhares 28 2 2 7" xfId="9825"/>
    <cellStyle name="Separador de milhares 28 2 3" xfId="9826"/>
    <cellStyle name="Separador de milhares 28 2 3 2" xfId="9827"/>
    <cellStyle name="Separador de milhares 28 2 3 2 2" xfId="9828"/>
    <cellStyle name="Separador de milhares 28 2 3 2 2 2" xfId="9829"/>
    <cellStyle name="Separador de milhares 28 2 3 2 2 2 2" xfId="9830"/>
    <cellStyle name="Separador de milhares 28 2 3 2 2 3" xfId="9831"/>
    <cellStyle name="Separador de milhares 28 2 3 2 2 3 2" xfId="9832"/>
    <cellStyle name="Separador de milhares 28 2 3 2 2 4" xfId="9833"/>
    <cellStyle name="Separador de milhares 28 2 3 2 2 5" xfId="9834"/>
    <cellStyle name="Separador de milhares 28 2 3 2 3" xfId="9835"/>
    <cellStyle name="Separador de milhares 28 2 3 2 3 2" xfId="9836"/>
    <cellStyle name="Separador de milhares 28 2 3 2 4" xfId="9837"/>
    <cellStyle name="Separador de milhares 28 2 3 2 4 2" xfId="9838"/>
    <cellStyle name="Separador de milhares 28 2 3 2 5" xfId="9839"/>
    <cellStyle name="Separador de milhares 28 2 3 2 6" xfId="9840"/>
    <cellStyle name="Separador de milhares 28 2 3 3" xfId="9841"/>
    <cellStyle name="Separador de milhares 28 2 3 3 2" xfId="9842"/>
    <cellStyle name="Separador de milhares 28 2 3 3 2 2" xfId="9843"/>
    <cellStyle name="Separador de milhares 28 2 3 3 3" xfId="9844"/>
    <cellStyle name="Separador de milhares 28 2 3 3 3 2" xfId="9845"/>
    <cellStyle name="Separador de milhares 28 2 3 3 4" xfId="9846"/>
    <cellStyle name="Separador de milhares 28 2 3 3 5" xfId="9847"/>
    <cellStyle name="Separador de milhares 28 2 3 4" xfId="9848"/>
    <cellStyle name="Separador de milhares 28 2 3 4 2" xfId="9849"/>
    <cellStyle name="Separador de milhares 28 2 3 5" xfId="9850"/>
    <cellStyle name="Separador de milhares 28 2 3 5 2" xfId="9851"/>
    <cellStyle name="Separador de milhares 28 2 3 6" xfId="9852"/>
    <cellStyle name="Separador de milhares 28 2 3 7" xfId="9853"/>
    <cellStyle name="Separador de milhares 28 2 4" xfId="9854"/>
    <cellStyle name="Separador de milhares 28 2 4 2" xfId="9855"/>
    <cellStyle name="Separador de milhares 28 2 4 2 2" xfId="9856"/>
    <cellStyle name="Separador de milhares 28 2 4 2 2 2" xfId="9857"/>
    <cellStyle name="Separador de milhares 28 2 4 2 3" xfId="9858"/>
    <cellStyle name="Separador de milhares 28 2 4 2 3 2" xfId="9859"/>
    <cellStyle name="Separador de milhares 28 2 4 2 4" xfId="9860"/>
    <cellStyle name="Separador de milhares 28 2 4 2 5" xfId="9861"/>
    <cellStyle name="Separador de milhares 28 2 4 3" xfId="9862"/>
    <cellStyle name="Separador de milhares 28 2 4 3 2" xfId="9863"/>
    <cellStyle name="Separador de milhares 28 2 4 4" xfId="9864"/>
    <cellStyle name="Separador de milhares 28 2 4 4 2" xfId="9865"/>
    <cellStyle name="Separador de milhares 28 2 4 5" xfId="9866"/>
    <cellStyle name="Separador de milhares 28 2 4 6" xfId="9867"/>
    <cellStyle name="Separador de milhares 28 2 5" xfId="9868"/>
    <cellStyle name="Separador de milhares 28 2 5 2" xfId="9869"/>
    <cellStyle name="Separador de milhares 28 2 5 2 2" xfId="9870"/>
    <cellStyle name="Separador de milhares 28 2 5 2 2 2" xfId="9871"/>
    <cellStyle name="Separador de milhares 28 2 5 2 3" xfId="9872"/>
    <cellStyle name="Separador de milhares 28 2 5 2 3 2" xfId="9873"/>
    <cellStyle name="Separador de milhares 28 2 5 2 4" xfId="9874"/>
    <cellStyle name="Separador de milhares 28 2 5 2 5" xfId="9875"/>
    <cellStyle name="Separador de milhares 28 2 5 3" xfId="9876"/>
    <cellStyle name="Separador de milhares 28 2 5 3 2" xfId="9877"/>
    <cellStyle name="Separador de milhares 28 2 5 4" xfId="9878"/>
    <cellStyle name="Separador de milhares 28 2 5 4 2" xfId="9879"/>
    <cellStyle name="Separador de milhares 28 2 5 5" xfId="9880"/>
    <cellStyle name="Separador de milhares 28 2 5 6" xfId="9881"/>
    <cellStyle name="Separador de milhares 28 2 6" xfId="9882"/>
    <cellStyle name="Separador de milhares 28 2 6 2" xfId="9883"/>
    <cellStyle name="Separador de milhares 28 2 6 2 2" xfId="9884"/>
    <cellStyle name="Separador de milhares 28 2 6 3" xfId="9885"/>
    <cellStyle name="Separador de milhares 28 2 6 3 2" xfId="9886"/>
    <cellStyle name="Separador de milhares 28 2 6 4" xfId="9887"/>
    <cellStyle name="Separador de milhares 28 2 6 5" xfId="9888"/>
    <cellStyle name="Separador de milhares 28 2 7" xfId="9889"/>
    <cellStyle name="Separador de milhares 28 2 7 2" xfId="9890"/>
    <cellStyle name="Separador de milhares 28 2 8" xfId="9891"/>
    <cellStyle name="Separador de milhares 28 2 8 2" xfId="9892"/>
    <cellStyle name="Separador de milhares 28 2 9" xfId="9893"/>
    <cellStyle name="Separador de milhares 28 3" xfId="9894"/>
    <cellStyle name="Separador de milhares 28 3 10" xfId="9895"/>
    <cellStyle name="Separador de milhares 28 3 2" xfId="9896"/>
    <cellStyle name="Separador de milhares 28 3 2 2" xfId="9897"/>
    <cellStyle name="Separador de milhares 28 3 2 2 2" xfId="9898"/>
    <cellStyle name="Separador de milhares 28 3 2 2 2 2" xfId="9899"/>
    <cellStyle name="Separador de milhares 28 3 2 2 2 2 2" xfId="9900"/>
    <cellStyle name="Separador de milhares 28 3 2 2 2 3" xfId="9901"/>
    <cellStyle name="Separador de milhares 28 3 2 2 2 3 2" xfId="9902"/>
    <cellStyle name="Separador de milhares 28 3 2 2 2 4" xfId="9903"/>
    <cellStyle name="Separador de milhares 28 3 2 2 2 5" xfId="9904"/>
    <cellStyle name="Separador de milhares 28 3 2 2 3" xfId="9905"/>
    <cellStyle name="Separador de milhares 28 3 2 2 3 2" xfId="9906"/>
    <cellStyle name="Separador de milhares 28 3 2 2 4" xfId="9907"/>
    <cellStyle name="Separador de milhares 28 3 2 2 4 2" xfId="9908"/>
    <cellStyle name="Separador de milhares 28 3 2 2 5" xfId="9909"/>
    <cellStyle name="Separador de milhares 28 3 2 2 6" xfId="9910"/>
    <cellStyle name="Separador de milhares 28 3 2 3" xfId="9911"/>
    <cellStyle name="Separador de milhares 28 3 2 3 2" xfId="9912"/>
    <cellStyle name="Separador de milhares 28 3 2 3 2 2" xfId="9913"/>
    <cellStyle name="Separador de milhares 28 3 2 3 3" xfId="9914"/>
    <cellStyle name="Separador de milhares 28 3 2 3 3 2" xfId="9915"/>
    <cellStyle name="Separador de milhares 28 3 2 3 4" xfId="9916"/>
    <cellStyle name="Separador de milhares 28 3 2 3 5" xfId="9917"/>
    <cellStyle name="Separador de milhares 28 3 2 4" xfId="9918"/>
    <cellStyle name="Separador de milhares 28 3 2 4 2" xfId="9919"/>
    <cellStyle name="Separador de milhares 28 3 2 5" xfId="9920"/>
    <cellStyle name="Separador de milhares 28 3 2 5 2" xfId="9921"/>
    <cellStyle name="Separador de milhares 28 3 2 6" xfId="9922"/>
    <cellStyle name="Separador de milhares 28 3 2 7" xfId="9923"/>
    <cellStyle name="Separador de milhares 28 3 3" xfId="9924"/>
    <cellStyle name="Separador de milhares 28 3 3 2" xfId="9925"/>
    <cellStyle name="Separador de milhares 28 3 3 2 2" xfId="9926"/>
    <cellStyle name="Separador de milhares 28 3 3 2 2 2" xfId="9927"/>
    <cellStyle name="Separador de milhares 28 3 3 2 2 2 2" xfId="9928"/>
    <cellStyle name="Separador de milhares 28 3 3 2 2 3" xfId="9929"/>
    <cellStyle name="Separador de milhares 28 3 3 2 2 3 2" xfId="9930"/>
    <cellStyle name="Separador de milhares 28 3 3 2 2 4" xfId="9931"/>
    <cellStyle name="Separador de milhares 28 3 3 2 2 5" xfId="9932"/>
    <cellStyle name="Separador de milhares 28 3 3 2 3" xfId="9933"/>
    <cellStyle name="Separador de milhares 28 3 3 2 3 2" xfId="9934"/>
    <cellStyle name="Separador de milhares 28 3 3 2 4" xfId="9935"/>
    <cellStyle name="Separador de milhares 28 3 3 2 4 2" xfId="9936"/>
    <cellStyle name="Separador de milhares 28 3 3 2 5" xfId="9937"/>
    <cellStyle name="Separador de milhares 28 3 3 2 6" xfId="9938"/>
    <cellStyle name="Separador de milhares 28 3 3 3" xfId="9939"/>
    <cellStyle name="Separador de milhares 28 3 3 3 2" xfId="9940"/>
    <cellStyle name="Separador de milhares 28 3 3 3 2 2" xfId="9941"/>
    <cellStyle name="Separador de milhares 28 3 3 3 3" xfId="9942"/>
    <cellStyle name="Separador de milhares 28 3 3 3 3 2" xfId="9943"/>
    <cellStyle name="Separador de milhares 28 3 3 3 4" xfId="9944"/>
    <cellStyle name="Separador de milhares 28 3 3 3 5" xfId="9945"/>
    <cellStyle name="Separador de milhares 28 3 3 4" xfId="9946"/>
    <cellStyle name="Separador de milhares 28 3 3 4 2" xfId="9947"/>
    <cellStyle name="Separador de milhares 28 3 3 5" xfId="9948"/>
    <cellStyle name="Separador de milhares 28 3 3 5 2" xfId="9949"/>
    <cellStyle name="Separador de milhares 28 3 3 6" xfId="9950"/>
    <cellStyle name="Separador de milhares 28 3 3 7" xfId="9951"/>
    <cellStyle name="Separador de milhares 28 3 4" xfId="9952"/>
    <cellStyle name="Separador de milhares 28 3 4 2" xfId="9953"/>
    <cellStyle name="Separador de milhares 28 3 4 2 2" xfId="9954"/>
    <cellStyle name="Separador de milhares 28 3 4 2 2 2" xfId="9955"/>
    <cellStyle name="Separador de milhares 28 3 4 2 3" xfId="9956"/>
    <cellStyle name="Separador de milhares 28 3 4 2 3 2" xfId="9957"/>
    <cellStyle name="Separador de milhares 28 3 4 2 4" xfId="9958"/>
    <cellStyle name="Separador de milhares 28 3 4 2 5" xfId="9959"/>
    <cellStyle name="Separador de milhares 28 3 4 3" xfId="9960"/>
    <cellStyle name="Separador de milhares 28 3 4 3 2" xfId="9961"/>
    <cellStyle name="Separador de milhares 28 3 4 4" xfId="9962"/>
    <cellStyle name="Separador de milhares 28 3 4 4 2" xfId="9963"/>
    <cellStyle name="Separador de milhares 28 3 4 5" xfId="9964"/>
    <cellStyle name="Separador de milhares 28 3 4 6" xfId="9965"/>
    <cellStyle name="Separador de milhares 28 3 5" xfId="9966"/>
    <cellStyle name="Separador de milhares 28 3 5 2" xfId="9967"/>
    <cellStyle name="Separador de milhares 28 3 5 2 2" xfId="9968"/>
    <cellStyle name="Separador de milhares 28 3 5 2 2 2" xfId="9969"/>
    <cellStyle name="Separador de milhares 28 3 5 2 3" xfId="9970"/>
    <cellStyle name="Separador de milhares 28 3 5 2 3 2" xfId="9971"/>
    <cellStyle name="Separador de milhares 28 3 5 2 4" xfId="9972"/>
    <cellStyle name="Separador de milhares 28 3 5 2 5" xfId="9973"/>
    <cellStyle name="Separador de milhares 28 3 5 3" xfId="9974"/>
    <cellStyle name="Separador de milhares 28 3 5 3 2" xfId="9975"/>
    <cellStyle name="Separador de milhares 28 3 5 4" xfId="9976"/>
    <cellStyle name="Separador de milhares 28 3 5 4 2" xfId="9977"/>
    <cellStyle name="Separador de milhares 28 3 5 5" xfId="9978"/>
    <cellStyle name="Separador de milhares 28 3 5 6" xfId="9979"/>
    <cellStyle name="Separador de milhares 28 3 6" xfId="9980"/>
    <cellStyle name="Separador de milhares 28 3 6 2" xfId="9981"/>
    <cellStyle name="Separador de milhares 28 3 6 2 2" xfId="9982"/>
    <cellStyle name="Separador de milhares 28 3 6 3" xfId="9983"/>
    <cellStyle name="Separador de milhares 28 3 6 3 2" xfId="9984"/>
    <cellStyle name="Separador de milhares 28 3 6 4" xfId="9985"/>
    <cellStyle name="Separador de milhares 28 3 6 5" xfId="9986"/>
    <cellStyle name="Separador de milhares 28 3 7" xfId="9987"/>
    <cellStyle name="Separador de milhares 28 3 7 2" xfId="9988"/>
    <cellStyle name="Separador de milhares 28 3 8" xfId="9989"/>
    <cellStyle name="Separador de milhares 28 3 8 2" xfId="9990"/>
    <cellStyle name="Separador de milhares 28 3 9" xfId="9991"/>
    <cellStyle name="Separador de milhares 28 4" xfId="9992"/>
    <cellStyle name="Separador de milhares 28 4 10" xfId="9993"/>
    <cellStyle name="Separador de milhares 28 4 2" xfId="9994"/>
    <cellStyle name="Separador de milhares 28 4 2 2" xfId="9995"/>
    <cellStyle name="Separador de milhares 28 4 2 2 2" xfId="9996"/>
    <cellStyle name="Separador de milhares 28 4 2 2 2 2" xfId="9997"/>
    <cellStyle name="Separador de milhares 28 4 2 2 2 2 2" xfId="9998"/>
    <cellStyle name="Separador de milhares 28 4 2 2 2 3" xfId="9999"/>
    <cellStyle name="Separador de milhares 28 4 2 2 2 3 2" xfId="10000"/>
    <cellStyle name="Separador de milhares 28 4 2 2 2 4" xfId="10001"/>
    <cellStyle name="Separador de milhares 28 4 2 2 2 5" xfId="10002"/>
    <cellStyle name="Separador de milhares 28 4 2 2 3" xfId="10003"/>
    <cellStyle name="Separador de milhares 28 4 2 2 3 2" xfId="10004"/>
    <cellStyle name="Separador de milhares 28 4 2 2 4" xfId="10005"/>
    <cellStyle name="Separador de milhares 28 4 2 2 4 2" xfId="10006"/>
    <cellStyle name="Separador de milhares 28 4 2 2 5" xfId="10007"/>
    <cellStyle name="Separador de milhares 28 4 2 2 6" xfId="10008"/>
    <cellStyle name="Separador de milhares 28 4 2 3" xfId="10009"/>
    <cellStyle name="Separador de milhares 28 4 2 3 2" xfId="10010"/>
    <cellStyle name="Separador de milhares 28 4 2 3 2 2" xfId="10011"/>
    <cellStyle name="Separador de milhares 28 4 2 3 3" xfId="10012"/>
    <cellStyle name="Separador de milhares 28 4 2 3 3 2" xfId="10013"/>
    <cellStyle name="Separador de milhares 28 4 2 3 4" xfId="10014"/>
    <cellStyle name="Separador de milhares 28 4 2 3 5" xfId="10015"/>
    <cellStyle name="Separador de milhares 28 4 2 4" xfId="10016"/>
    <cellStyle name="Separador de milhares 28 4 2 4 2" xfId="10017"/>
    <cellStyle name="Separador de milhares 28 4 2 5" xfId="10018"/>
    <cellStyle name="Separador de milhares 28 4 2 5 2" xfId="10019"/>
    <cellStyle name="Separador de milhares 28 4 2 6" xfId="10020"/>
    <cellStyle name="Separador de milhares 28 4 2 7" xfId="10021"/>
    <cellStyle name="Separador de milhares 28 4 3" xfId="10022"/>
    <cellStyle name="Separador de milhares 28 4 3 2" xfId="10023"/>
    <cellStyle name="Separador de milhares 28 4 3 2 2" xfId="10024"/>
    <cellStyle name="Separador de milhares 28 4 3 2 2 2" xfId="10025"/>
    <cellStyle name="Separador de milhares 28 4 3 2 2 2 2" xfId="10026"/>
    <cellStyle name="Separador de milhares 28 4 3 2 2 3" xfId="10027"/>
    <cellStyle name="Separador de milhares 28 4 3 2 2 3 2" xfId="10028"/>
    <cellStyle name="Separador de milhares 28 4 3 2 2 4" xfId="10029"/>
    <cellStyle name="Separador de milhares 28 4 3 2 2 5" xfId="10030"/>
    <cellStyle name="Separador de milhares 28 4 3 2 3" xfId="10031"/>
    <cellStyle name="Separador de milhares 28 4 3 2 3 2" xfId="10032"/>
    <cellStyle name="Separador de milhares 28 4 3 2 4" xfId="10033"/>
    <cellStyle name="Separador de milhares 28 4 3 2 4 2" xfId="10034"/>
    <cellStyle name="Separador de milhares 28 4 3 2 5" xfId="10035"/>
    <cellStyle name="Separador de milhares 28 4 3 2 6" xfId="10036"/>
    <cellStyle name="Separador de milhares 28 4 3 3" xfId="10037"/>
    <cellStyle name="Separador de milhares 28 4 3 3 2" xfId="10038"/>
    <cellStyle name="Separador de milhares 28 4 3 3 2 2" xfId="10039"/>
    <cellStyle name="Separador de milhares 28 4 3 3 3" xfId="10040"/>
    <cellStyle name="Separador de milhares 28 4 3 3 3 2" xfId="10041"/>
    <cellStyle name="Separador de milhares 28 4 3 3 4" xfId="10042"/>
    <cellStyle name="Separador de milhares 28 4 3 3 5" xfId="10043"/>
    <cellStyle name="Separador de milhares 28 4 3 4" xfId="10044"/>
    <cellStyle name="Separador de milhares 28 4 3 4 2" xfId="10045"/>
    <cellStyle name="Separador de milhares 28 4 3 5" xfId="10046"/>
    <cellStyle name="Separador de milhares 28 4 3 5 2" xfId="10047"/>
    <cellStyle name="Separador de milhares 28 4 3 6" xfId="10048"/>
    <cellStyle name="Separador de milhares 28 4 3 7" xfId="10049"/>
    <cellStyle name="Separador de milhares 28 4 4" xfId="10050"/>
    <cellStyle name="Separador de milhares 28 4 4 2" xfId="10051"/>
    <cellStyle name="Separador de milhares 28 4 4 2 2" xfId="10052"/>
    <cellStyle name="Separador de milhares 28 4 4 2 2 2" xfId="10053"/>
    <cellStyle name="Separador de milhares 28 4 4 2 3" xfId="10054"/>
    <cellStyle name="Separador de milhares 28 4 4 2 3 2" xfId="10055"/>
    <cellStyle name="Separador de milhares 28 4 4 2 4" xfId="10056"/>
    <cellStyle name="Separador de milhares 28 4 4 2 5" xfId="10057"/>
    <cellStyle name="Separador de milhares 28 4 4 3" xfId="10058"/>
    <cellStyle name="Separador de milhares 28 4 4 3 2" xfId="10059"/>
    <cellStyle name="Separador de milhares 28 4 4 4" xfId="10060"/>
    <cellStyle name="Separador de milhares 28 4 4 4 2" xfId="10061"/>
    <cellStyle name="Separador de milhares 28 4 4 5" xfId="10062"/>
    <cellStyle name="Separador de milhares 28 4 4 6" xfId="10063"/>
    <cellStyle name="Separador de milhares 28 4 5" xfId="10064"/>
    <cellStyle name="Separador de milhares 28 4 5 2" xfId="10065"/>
    <cellStyle name="Separador de milhares 28 4 5 2 2" xfId="10066"/>
    <cellStyle name="Separador de milhares 28 4 5 2 2 2" xfId="10067"/>
    <cellStyle name="Separador de milhares 28 4 5 2 3" xfId="10068"/>
    <cellStyle name="Separador de milhares 28 4 5 2 3 2" xfId="10069"/>
    <cellStyle name="Separador de milhares 28 4 5 2 4" xfId="10070"/>
    <cellStyle name="Separador de milhares 28 4 5 2 5" xfId="10071"/>
    <cellStyle name="Separador de milhares 28 4 5 3" xfId="10072"/>
    <cellStyle name="Separador de milhares 28 4 5 3 2" xfId="10073"/>
    <cellStyle name="Separador de milhares 28 4 5 4" xfId="10074"/>
    <cellStyle name="Separador de milhares 28 4 5 4 2" xfId="10075"/>
    <cellStyle name="Separador de milhares 28 4 5 5" xfId="10076"/>
    <cellStyle name="Separador de milhares 28 4 5 6" xfId="10077"/>
    <cellStyle name="Separador de milhares 28 4 6" xfId="10078"/>
    <cellStyle name="Separador de milhares 28 4 6 2" xfId="10079"/>
    <cellStyle name="Separador de milhares 28 4 6 2 2" xfId="10080"/>
    <cellStyle name="Separador de milhares 28 4 6 3" xfId="10081"/>
    <cellStyle name="Separador de milhares 28 4 6 3 2" xfId="10082"/>
    <cellStyle name="Separador de milhares 28 4 6 4" xfId="10083"/>
    <cellStyle name="Separador de milhares 28 4 6 5" xfId="10084"/>
    <cellStyle name="Separador de milhares 28 4 7" xfId="10085"/>
    <cellStyle name="Separador de milhares 28 4 7 2" xfId="10086"/>
    <cellStyle name="Separador de milhares 28 4 8" xfId="10087"/>
    <cellStyle name="Separador de milhares 28 4 8 2" xfId="10088"/>
    <cellStyle name="Separador de milhares 28 4 9" xfId="10089"/>
    <cellStyle name="Separador de milhares 28 5" xfId="10090"/>
    <cellStyle name="Separador de milhares 28 5 2" xfId="10091"/>
    <cellStyle name="Separador de milhares 28 5 2 2" xfId="10092"/>
    <cellStyle name="Separador de milhares 28 5 2 2 2" xfId="10093"/>
    <cellStyle name="Separador de milhares 28 5 2 2 2 2" xfId="10094"/>
    <cellStyle name="Separador de milhares 28 5 2 2 3" xfId="10095"/>
    <cellStyle name="Separador de milhares 28 5 2 2 3 2" xfId="10096"/>
    <cellStyle name="Separador de milhares 28 5 2 2 4" xfId="10097"/>
    <cellStyle name="Separador de milhares 28 5 2 2 5" xfId="10098"/>
    <cellStyle name="Separador de milhares 28 5 2 3" xfId="10099"/>
    <cellStyle name="Separador de milhares 28 5 2 3 2" xfId="10100"/>
    <cellStyle name="Separador de milhares 28 5 2 4" xfId="10101"/>
    <cellStyle name="Separador de milhares 28 5 2 4 2" xfId="10102"/>
    <cellStyle name="Separador de milhares 28 5 2 5" xfId="10103"/>
    <cellStyle name="Separador de milhares 28 5 2 6" xfId="10104"/>
    <cellStyle name="Separador de milhares 28 5 3" xfId="10105"/>
    <cellStyle name="Separador de milhares 28 5 3 2" xfId="10106"/>
    <cellStyle name="Separador de milhares 28 5 3 2 2" xfId="10107"/>
    <cellStyle name="Separador de milhares 28 5 3 3" xfId="10108"/>
    <cellStyle name="Separador de milhares 28 5 3 3 2" xfId="10109"/>
    <cellStyle name="Separador de milhares 28 5 3 4" xfId="10110"/>
    <cellStyle name="Separador de milhares 28 5 3 5" xfId="10111"/>
    <cellStyle name="Separador de milhares 28 5 4" xfId="10112"/>
    <cellStyle name="Separador de milhares 28 5 4 2" xfId="10113"/>
    <cellStyle name="Separador de milhares 28 5 5" xfId="10114"/>
    <cellStyle name="Separador de milhares 28 5 5 2" xfId="10115"/>
    <cellStyle name="Separador de milhares 28 5 6" xfId="10116"/>
    <cellStyle name="Separador de milhares 28 5 7" xfId="10117"/>
    <cellStyle name="Separador de milhares 28 6" xfId="10118"/>
    <cellStyle name="Separador de milhares 28 6 2" xfId="10119"/>
    <cellStyle name="Separador de milhares 28 6 2 2" xfId="10120"/>
    <cellStyle name="Separador de milhares 28 6 2 2 2" xfId="10121"/>
    <cellStyle name="Separador de milhares 28 6 2 2 2 2" xfId="10122"/>
    <cellStyle name="Separador de milhares 28 6 2 2 3" xfId="10123"/>
    <cellStyle name="Separador de milhares 28 6 2 2 3 2" xfId="10124"/>
    <cellStyle name="Separador de milhares 28 6 2 2 4" xfId="10125"/>
    <cellStyle name="Separador de milhares 28 6 2 2 5" xfId="10126"/>
    <cellStyle name="Separador de milhares 28 6 2 3" xfId="10127"/>
    <cellStyle name="Separador de milhares 28 6 2 3 2" xfId="10128"/>
    <cellStyle name="Separador de milhares 28 6 2 4" xfId="10129"/>
    <cellStyle name="Separador de milhares 28 6 2 4 2" xfId="10130"/>
    <cellStyle name="Separador de milhares 28 6 2 5" xfId="10131"/>
    <cellStyle name="Separador de milhares 28 6 2 6" xfId="10132"/>
    <cellStyle name="Separador de milhares 28 6 3" xfId="10133"/>
    <cellStyle name="Separador de milhares 28 6 3 2" xfId="10134"/>
    <cellStyle name="Separador de milhares 28 6 3 2 2" xfId="10135"/>
    <cellStyle name="Separador de milhares 28 6 3 3" xfId="10136"/>
    <cellStyle name="Separador de milhares 28 6 3 3 2" xfId="10137"/>
    <cellStyle name="Separador de milhares 28 6 3 4" xfId="10138"/>
    <cellStyle name="Separador de milhares 28 6 3 5" xfId="10139"/>
    <cellStyle name="Separador de milhares 28 6 4" xfId="10140"/>
    <cellStyle name="Separador de milhares 28 6 4 2" xfId="10141"/>
    <cellStyle name="Separador de milhares 28 6 5" xfId="10142"/>
    <cellStyle name="Separador de milhares 28 6 5 2" xfId="10143"/>
    <cellStyle name="Separador de milhares 28 6 6" xfId="10144"/>
    <cellStyle name="Separador de milhares 28 6 7" xfId="10145"/>
    <cellStyle name="Separador de milhares 28 7" xfId="10146"/>
    <cellStyle name="Separador de milhares 28 7 2" xfId="10147"/>
    <cellStyle name="Separador de milhares 28 7 2 2" xfId="10148"/>
    <cellStyle name="Separador de milhares 28 7 2 2 2" xfId="10149"/>
    <cellStyle name="Separador de milhares 28 7 2 3" xfId="10150"/>
    <cellStyle name="Separador de milhares 28 7 2 3 2" xfId="10151"/>
    <cellStyle name="Separador de milhares 28 7 2 4" xfId="10152"/>
    <cellStyle name="Separador de milhares 28 7 2 5" xfId="10153"/>
    <cellStyle name="Separador de milhares 28 7 3" xfId="10154"/>
    <cellStyle name="Separador de milhares 28 7 3 2" xfId="10155"/>
    <cellStyle name="Separador de milhares 28 7 4" xfId="10156"/>
    <cellStyle name="Separador de milhares 28 7 4 2" xfId="10157"/>
    <cellStyle name="Separador de milhares 28 7 5" xfId="10158"/>
    <cellStyle name="Separador de milhares 28 7 6" xfId="10159"/>
    <cellStyle name="Separador de milhares 28 8" xfId="10160"/>
    <cellStyle name="Separador de milhares 28 8 2" xfId="10161"/>
    <cellStyle name="Separador de milhares 28 8 2 2" xfId="10162"/>
    <cellStyle name="Separador de milhares 28 8 2 2 2" xfId="10163"/>
    <cellStyle name="Separador de milhares 28 8 2 3" xfId="10164"/>
    <cellStyle name="Separador de milhares 28 8 2 3 2" xfId="10165"/>
    <cellStyle name="Separador de milhares 28 8 2 4" xfId="10166"/>
    <cellStyle name="Separador de milhares 28 8 2 5" xfId="10167"/>
    <cellStyle name="Separador de milhares 28 8 3" xfId="10168"/>
    <cellStyle name="Separador de milhares 28 8 3 2" xfId="10169"/>
    <cellStyle name="Separador de milhares 28 8 4" xfId="10170"/>
    <cellStyle name="Separador de milhares 28 8 4 2" xfId="10171"/>
    <cellStyle name="Separador de milhares 28 8 5" xfId="10172"/>
    <cellStyle name="Separador de milhares 28 8 6" xfId="10173"/>
    <cellStyle name="Separador de milhares 28 9" xfId="10174"/>
    <cellStyle name="Separador de milhares 28 9 2" xfId="10175"/>
    <cellStyle name="Separador de milhares 28 9 2 2" xfId="10176"/>
    <cellStyle name="Separador de milhares 28 9 3" xfId="10177"/>
    <cellStyle name="Separador de milhares 28 9 3 2" xfId="10178"/>
    <cellStyle name="Separador de milhares 28 9 4" xfId="10179"/>
    <cellStyle name="Separador de milhares 28 9 5" xfId="10180"/>
    <cellStyle name="Separador de milhares 29" xfId="10181"/>
    <cellStyle name="Separador de milhares 29 10" xfId="10182"/>
    <cellStyle name="Separador de milhares 29 10 2" xfId="10183"/>
    <cellStyle name="Separador de milhares 29 11" xfId="10184"/>
    <cellStyle name="Separador de milhares 29 12" xfId="10185"/>
    <cellStyle name="Separador de milhares 29 2" xfId="10186"/>
    <cellStyle name="Separador de milhares 29 2 10" xfId="10187"/>
    <cellStyle name="Separador de milhares 29 2 2" xfId="10188"/>
    <cellStyle name="Separador de milhares 29 2 2 2" xfId="10189"/>
    <cellStyle name="Separador de milhares 29 2 2 2 2" xfId="10190"/>
    <cellStyle name="Separador de milhares 29 2 2 2 2 2" xfId="10191"/>
    <cellStyle name="Separador de milhares 29 2 2 2 2 2 2" xfId="10192"/>
    <cellStyle name="Separador de milhares 29 2 2 2 2 3" xfId="10193"/>
    <cellStyle name="Separador de milhares 29 2 2 2 2 3 2" xfId="10194"/>
    <cellStyle name="Separador de milhares 29 2 2 2 2 4" xfId="10195"/>
    <cellStyle name="Separador de milhares 29 2 2 2 2 5" xfId="10196"/>
    <cellStyle name="Separador de milhares 29 2 2 2 3" xfId="10197"/>
    <cellStyle name="Separador de milhares 29 2 2 2 3 2" xfId="10198"/>
    <cellStyle name="Separador de milhares 29 2 2 2 4" xfId="10199"/>
    <cellStyle name="Separador de milhares 29 2 2 2 4 2" xfId="10200"/>
    <cellStyle name="Separador de milhares 29 2 2 2 5" xfId="10201"/>
    <cellStyle name="Separador de milhares 29 2 2 2 6" xfId="10202"/>
    <cellStyle name="Separador de milhares 29 2 2 3" xfId="10203"/>
    <cellStyle name="Separador de milhares 29 2 2 3 2" xfId="10204"/>
    <cellStyle name="Separador de milhares 29 2 2 3 2 2" xfId="10205"/>
    <cellStyle name="Separador de milhares 29 2 2 3 3" xfId="10206"/>
    <cellStyle name="Separador de milhares 29 2 2 3 3 2" xfId="10207"/>
    <cellStyle name="Separador de milhares 29 2 2 3 4" xfId="10208"/>
    <cellStyle name="Separador de milhares 29 2 2 3 5" xfId="10209"/>
    <cellStyle name="Separador de milhares 29 2 2 4" xfId="10210"/>
    <cellStyle name="Separador de milhares 29 2 2 4 2" xfId="10211"/>
    <cellStyle name="Separador de milhares 29 2 2 5" xfId="10212"/>
    <cellStyle name="Separador de milhares 29 2 2 5 2" xfId="10213"/>
    <cellStyle name="Separador de milhares 29 2 2 6" xfId="10214"/>
    <cellStyle name="Separador de milhares 29 2 2 7" xfId="10215"/>
    <cellStyle name="Separador de milhares 29 2 3" xfId="10216"/>
    <cellStyle name="Separador de milhares 29 2 3 2" xfId="10217"/>
    <cellStyle name="Separador de milhares 29 2 3 2 2" xfId="10218"/>
    <cellStyle name="Separador de milhares 29 2 3 2 2 2" xfId="10219"/>
    <cellStyle name="Separador de milhares 29 2 3 2 2 2 2" xfId="10220"/>
    <cellStyle name="Separador de milhares 29 2 3 2 2 3" xfId="10221"/>
    <cellStyle name="Separador de milhares 29 2 3 2 2 3 2" xfId="10222"/>
    <cellStyle name="Separador de milhares 29 2 3 2 2 4" xfId="10223"/>
    <cellStyle name="Separador de milhares 29 2 3 2 2 5" xfId="10224"/>
    <cellStyle name="Separador de milhares 29 2 3 2 3" xfId="10225"/>
    <cellStyle name="Separador de milhares 29 2 3 2 3 2" xfId="10226"/>
    <cellStyle name="Separador de milhares 29 2 3 2 4" xfId="10227"/>
    <cellStyle name="Separador de milhares 29 2 3 2 4 2" xfId="10228"/>
    <cellStyle name="Separador de milhares 29 2 3 2 5" xfId="10229"/>
    <cellStyle name="Separador de milhares 29 2 3 2 6" xfId="10230"/>
    <cellStyle name="Separador de milhares 29 2 3 3" xfId="10231"/>
    <cellStyle name="Separador de milhares 29 2 3 3 2" xfId="10232"/>
    <cellStyle name="Separador de milhares 29 2 3 3 2 2" xfId="10233"/>
    <cellStyle name="Separador de milhares 29 2 3 3 3" xfId="10234"/>
    <cellStyle name="Separador de milhares 29 2 3 3 3 2" xfId="10235"/>
    <cellStyle name="Separador de milhares 29 2 3 3 4" xfId="10236"/>
    <cellStyle name="Separador de milhares 29 2 3 3 5" xfId="10237"/>
    <cellStyle name="Separador de milhares 29 2 3 4" xfId="10238"/>
    <cellStyle name="Separador de milhares 29 2 3 4 2" xfId="10239"/>
    <cellStyle name="Separador de milhares 29 2 3 5" xfId="10240"/>
    <cellStyle name="Separador de milhares 29 2 3 5 2" xfId="10241"/>
    <cellStyle name="Separador de milhares 29 2 3 6" xfId="10242"/>
    <cellStyle name="Separador de milhares 29 2 3 7" xfId="10243"/>
    <cellStyle name="Separador de milhares 29 2 4" xfId="10244"/>
    <cellStyle name="Separador de milhares 29 2 4 2" xfId="10245"/>
    <cellStyle name="Separador de milhares 29 2 4 2 2" xfId="10246"/>
    <cellStyle name="Separador de milhares 29 2 4 2 2 2" xfId="10247"/>
    <cellStyle name="Separador de milhares 29 2 4 2 3" xfId="10248"/>
    <cellStyle name="Separador de milhares 29 2 4 2 3 2" xfId="10249"/>
    <cellStyle name="Separador de milhares 29 2 4 2 4" xfId="10250"/>
    <cellStyle name="Separador de milhares 29 2 4 2 5" xfId="10251"/>
    <cellStyle name="Separador de milhares 29 2 4 3" xfId="10252"/>
    <cellStyle name="Separador de milhares 29 2 4 3 2" xfId="10253"/>
    <cellStyle name="Separador de milhares 29 2 4 4" xfId="10254"/>
    <cellStyle name="Separador de milhares 29 2 4 4 2" xfId="10255"/>
    <cellStyle name="Separador de milhares 29 2 4 5" xfId="10256"/>
    <cellStyle name="Separador de milhares 29 2 4 6" xfId="10257"/>
    <cellStyle name="Separador de milhares 29 2 5" xfId="10258"/>
    <cellStyle name="Separador de milhares 29 2 5 2" xfId="10259"/>
    <cellStyle name="Separador de milhares 29 2 5 2 2" xfId="10260"/>
    <cellStyle name="Separador de milhares 29 2 5 2 2 2" xfId="10261"/>
    <cellStyle name="Separador de milhares 29 2 5 2 3" xfId="10262"/>
    <cellStyle name="Separador de milhares 29 2 5 2 3 2" xfId="10263"/>
    <cellStyle name="Separador de milhares 29 2 5 2 4" xfId="10264"/>
    <cellStyle name="Separador de milhares 29 2 5 2 5" xfId="10265"/>
    <cellStyle name="Separador de milhares 29 2 5 3" xfId="10266"/>
    <cellStyle name="Separador de milhares 29 2 5 3 2" xfId="10267"/>
    <cellStyle name="Separador de milhares 29 2 5 4" xfId="10268"/>
    <cellStyle name="Separador de milhares 29 2 5 4 2" xfId="10269"/>
    <cellStyle name="Separador de milhares 29 2 5 5" xfId="10270"/>
    <cellStyle name="Separador de milhares 29 2 5 6" xfId="10271"/>
    <cellStyle name="Separador de milhares 29 2 6" xfId="10272"/>
    <cellStyle name="Separador de milhares 29 2 6 2" xfId="10273"/>
    <cellStyle name="Separador de milhares 29 2 6 2 2" xfId="10274"/>
    <cellStyle name="Separador de milhares 29 2 6 3" xfId="10275"/>
    <cellStyle name="Separador de milhares 29 2 6 3 2" xfId="10276"/>
    <cellStyle name="Separador de milhares 29 2 6 4" xfId="10277"/>
    <cellStyle name="Separador de milhares 29 2 6 5" xfId="10278"/>
    <cellStyle name="Separador de milhares 29 2 7" xfId="10279"/>
    <cellStyle name="Separador de milhares 29 2 7 2" xfId="10280"/>
    <cellStyle name="Separador de milhares 29 2 8" xfId="10281"/>
    <cellStyle name="Separador de milhares 29 2 8 2" xfId="10282"/>
    <cellStyle name="Separador de milhares 29 2 9" xfId="10283"/>
    <cellStyle name="Separador de milhares 29 3" xfId="10284"/>
    <cellStyle name="Separador de milhares 29 3 10" xfId="10285"/>
    <cellStyle name="Separador de milhares 29 3 2" xfId="10286"/>
    <cellStyle name="Separador de milhares 29 3 2 2" xfId="10287"/>
    <cellStyle name="Separador de milhares 29 3 2 2 2" xfId="10288"/>
    <cellStyle name="Separador de milhares 29 3 2 2 2 2" xfId="10289"/>
    <cellStyle name="Separador de milhares 29 3 2 2 2 2 2" xfId="10290"/>
    <cellStyle name="Separador de milhares 29 3 2 2 2 3" xfId="10291"/>
    <cellStyle name="Separador de milhares 29 3 2 2 2 3 2" xfId="10292"/>
    <cellStyle name="Separador de milhares 29 3 2 2 2 4" xfId="10293"/>
    <cellStyle name="Separador de milhares 29 3 2 2 2 5" xfId="10294"/>
    <cellStyle name="Separador de milhares 29 3 2 2 3" xfId="10295"/>
    <cellStyle name="Separador de milhares 29 3 2 2 3 2" xfId="10296"/>
    <cellStyle name="Separador de milhares 29 3 2 2 4" xfId="10297"/>
    <cellStyle name="Separador de milhares 29 3 2 2 4 2" xfId="10298"/>
    <cellStyle name="Separador de milhares 29 3 2 2 5" xfId="10299"/>
    <cellStyle name="Separador de milhares 29 3 2 2 6" xfId="10300"/>
    <cellStyle name="Separador de milhares 29 3 2 3" xfId="10301"/>
    <cellStyle name="Separador de milhares 29 3 2 3 2" xfId="10302"/>
    <cellStyle name="Separador de milhares 29 3 2 3 2 2" xfId="10303"/>
    <cellStyle name="Separador de milhares 29 3 2 3 3" xfId="10304"/>
    <cellStyle name="Separador de milhares 29 3 2 3 3 2" xfId="10305"/>
    <cellStyle name="Separador de milhares 29 3 2 3 4" xfId="10306"/>
    <cellStyle name="Separador de milhares 29 3 2 3 5" xfId="10307"/>
    <cellStyle name="Separador de milhares 29 3 2 4" xfId="10308"/>
    <cellStyle name="Separador de milhares 29 3 2 4 2" xfId="10309"/>
    <cellStyle name="Separador de milhares 29 3 2 5" xfId="10310"/>
    <cellStyle name="Separador de milhares 29 3 2 5 2" xfId="10311"/>
    <cellStyle name="Separador de milhares 29 3 2 6" xfId="10312"/>
    <cellStyle name="Separador de milhares 29 3 2 7" xfId="10313"/>
    <cellStyle name="Separador de milhares 29 3 3" xfId="10314"/>
    <cellStyle name="Separador de milhares 29 3 3 2" xfId="10315"/>
    <cellStyle name="Separador de milhares 29 3 3 2 2" xfId="10316"/>
    <cellStyle name="Separador de milhares 29 3 3 2 2 2" xfId="10317"/>
    <cellStyle name="Separador de milhares 29 3 3 2 2 2 2" xfId="10318"/>
    <cellStyle name="Separador de milhares 29 3 3 2 2 3" xfId="10319"/>
    <cellStyle name="Separador de milhares 29 3 3 2 2 3 2" xfId="10320"/>
    <cellStyle name="Separador de milhares 29 3 3 2 2 4" xfId="10321"/>
    <cellStyle name="Separador de milhares 29 3 3 2 2 5" xfId="10322"/>
    <cellStyle name="Separador de milhares 29 3 3 2 3" xfId="10323"/>
    <cellStyle name="Separador de milhares 29 3 3 2 3 2" xfId="10324"/>
    <cellStyle name="Separador de milhares 29 3 3 2 4" xfId="10325"/>
    <cellStyle name="Separador de milhares 29 3 3 2 4 2" xfId="10326"/>
    <cellStyle name="Separador de milhares 29 3 3 2 5" xfId="10327"/>
    <cellStyle name="Separador de milhares 29 3 3 2 6" xfId="10328"/>
    <cellStyle name="Separador de milhares 29 3 3 3" xfId="10329"/>
    <cellStyle name="Separador de milhares 29 3 3 3 2" xfId="10330"/>
    <cellStyle name="Separador de milhares 29 3 3 3 2 2" xfId="10331"/>
    <cellStyle name="Separador de milhares 29 3 3 3 3" xfId="10332"/>
    <cellStyle name="Separador de milhares 29 3 3 3 3 2" xfId="10333"/>
    <cellStyle name="Separador de milhares 29 3 3 3 4" xfId="10334"/>
    <cellStyle name="Separador de milhares 29 3 3 3 5" xfId="10335"/>
    <cellStyle name="Separador de milhares 29 3 3 4" xfId="10336"/>
    <cellStyle name="Separador de milhares 29 3 3 4 2" xfId="10337"/>
    <cellStyle name="Separador de milhares 29 3 3 5" xfId="10338"/>
    <cellStyle name="Separador de milhares 29 3 3 5 2" xfId="10339"/>
    <cellStyle name="Separador de milhares 29 3 3 6" xfId="10340"/>
    <cellStyle name="Separador de milhares 29 3 3 7" xfId="10341"/>
    <cellStyle name="Separador de milhares 29 3 4" xfId="10342"/>
    <cellStyle name="Separador de milhares 29 3 4 2" xfId="10343"/>
    <cellStyle name="Separador de milhares 29 3 4 2 2" xfId="10344"/>
    <cellStyle name="Separador de milhares 29 3 4 2 2 2" xfId="10345"/>
    <cellStyle name="Separador de milhares 29 3 4 2 3" xfId="10346"/>
    <cellStyle name="Separador de milhares 29 3 4 2 3 2" xfId="10347"/>
    <cellStyle name="Separador de milhares 29 3 4 2 4" xfId="10348"/>
    <cellStyle name="Separador de milhares 29 3 4 2 5" xfId="10349"/>
    <cellStyle name="Separador de milhares 29 3 4 3" xfId="10350"/>
    <cellStyle name="Separador de milhares 29 3 4 3 2" xfId="10351"/>
    <cellStyle name="Separador de milhares 29 3 4 4" xfId="10352"/>
    <cellStyle name="Separador de milhares 29 3 4 4 2" xfId="10353"/>
    <cellStyle name="Separador de milhares 29 3 4 5" xfId="10354"/>
    <cellStyle name="Separador de milhares 29 3 4 6" xfId="10355"/>
    <cellStyle name="Separador de milhares 29 3 5" xfId="10356"/>
    <cellStyle name="Separador de milhares 29 3 5 2" xfId="10357"/>
    <cellStyle name="Separador de milhares 29 3 5 2 2" xfId="10358"/>
    <cellStyle name="Separador de milhares 29 3 5 2 2 2" xfId="10359"/>
    <cellStyle name="Separador de milhares 29 3 5 2 3" xfId="10360"/>
    <cellStyle name="Separador de milhares 29 3 5 2 3 2" xfId="10361"/>
    <cellStyle name="Separador de milhares 29 3 5 2 4" xfId="10362"/>
    <cellStyle name="Separador de milhares 29 3 5 2 5" xfId="10363"/>
    <cellStyle name="Separador de milhares 29 3 5 3" xfId="10364"/>
    <cellStyle name="Separador de milhares 29 3 5 3 2" xfId="10365"/>
    <cellStyle name="Separador de milhares 29 3 5 4" xfId="10366"/>
    <cellStyle name="Separador de milhares 29 3 5 4 2" xfId="10367"/>
    <cellStyle name="Separador de milhares 29 3 5 5" xfId="10368"/>
    <cellStyle name="Separador de milhares 29 3 5 6" xfId="10369"/>
    <cellStyle name="Separador de milhares 29 3 6" xfId="10370"/>
    <cellStyle name="Separador de milhares 29 3 6 2" xfId="10371"/>
    <cellStyle name="Separador de milhares 29 3 6 2 2" xfId="10372"/>
    <cellStyle name="Separador de milhares 29 3 6 3" xfId="10373"/>
    <cellStyle name="Separador de milhares 29 3 6 3 2" xfId="10374"/>
    <cellStyle name="Separador de milhares 29 3 6 4" xfId="10375"/>
    <cellStyle name="Separador de milhares 29 3 6 5" xfId="10376"/>
    <cellStyle name="Separador de milhares 29 3 7" xfId="10377"/>
    <cellStyle name="Separador de milhares 29 3 7 2" xfId="10378"/>
    <cellStyle name="Separador de milhares 29 3 8" xfId="10379"/>
    <cellStyle name="Separador de milhares 29 3 8 2" xfId="10380"/>
    <cellStyle name="Separador de milhares 29 3 9" xfId="10381"/>
    <cellStyle name="Separador de milhares 29 4" xfId="10382"/>
    <cellStyle name="Separador de milhares 29 4 2" xfId="10383"/>
    <cellStyle name="Separador de milhares 29 4 2 2" xfId="10384"/>
    <cellStyle name="Separador de milhares 29 4 2 2 2" xfId="10385"/>
    <cellStyle name="Separador de milhares 29 4 2 2 2 2" xfId="10386"/>
    <cellStyle name="Separador de milhares 29 4 2 2 3" xfId="10387"/>
    <cellStyle name="Separador de milhares 29 4 2 2 3 2" xfId="10388"/>
    <cellStyle name="Separador de milhares 29 4 2 2 4" xfId="10389"/>
    <cellStyle name="Separador de milhares 29 4 2 2 5" xfId="10390"/>
    <cellStyle name="Separador de milhares 29 4 2 3" xfId="10391"/>
    <cellStyle name="Separador de milhares 29 4 2 3 2" xfId="10392"/>
    <cellStyle name="Separador de milhares 29 4 2 4" xfId="10393"/>
    <cellStyle name="Separador de milhares 29 4 2 4 2" xfId="10394"/>
    <cellStyle name="Separador de milhares 29 4 2 5" xfId="10395"/>
    <cellStyle name="Separador de milhares 29 4 2 6" xfId="10396"/>
    <cellStyle name="Separador de milhares 29 4 3" xfId="10397"/>
    <cellStyle name="Separador de milhares 29 4 3 2" xfId="10398"/>
    <cellStyle name="Separador de milhares 29 4 3 2 2" xfId="10399"/>
    <cellStyle name="Separador de milhares 29 4 3 3" xfId="10400"/>
    <cellStyle name="Separador de milhares 29 4 3 3 2" xfId="10401"/>
    <cellStyle name="Separador de milhares 29 4 3 4" xfId="10402"/>
    <cellStyle name="Separador de milhares 29 4 3 5" xfId="10403"/>
    <cellStyle name="Separador de milhares 29 4 4" xfId="10404"/>
    <cellStyle name="Separador de milhares 29 4 4 2" xfId="10405"/>
    <cellStyle name="Separador de milhares 29 4 5" xfId="10406"/>
    <cellStyle name="Separador de milhares 29 4 5 2" xfId="10407"/>
    <cellStyle name="Separador de milhares 29 4 6" xfId="10408"/>
    <cellStyle name="Separador de milhares 29 4 7" xfId="10409"/>
    <cellStyle name="Separador de milhares 29 5" xfId="10410"/>
    <cellStyle name="Separador de milhares 29 5 2" xfId="10411"/>
    <cellStyle name="Separador de milhares 29 5 2 2" xfId="10412"/>
    <cellStyle name="Separador de milhares 29 5 2 2 2" xfId="10413"/>
    <cellStyle name="Separador de milhares 29 5 2 2 2 2" xfId="10414"/>
    <cellStyle name="Separador de milhares 29 5 2 2 3" xfId="10415"/>
    <cellStyle name="Separador de milhares 29 5 2 2 3 2" xfId="10416"/>
    <cellStyle name="Separador de milhares 29 5 2 2 4" xfId="10417"/>
    <cellStyle name="Separador de milhares 29 5 2 2 5" xfId="10418"/>
    <cellStyle name="Separador de milhares 29 5 2 3" xfId="10419"/>
    <cellStyle name="Separador de milhares 29 5 2 3 2" xfId="10420"/>
    <cellStyle name="Separador de milhares 29 5 2 4" xfId="10421"/>
    <cellStyle name="Separador de milhares 29 5 2 4 2" xfId="10422"/>
    <cellStyle name="Separador de milhares 29 5 2 5" xfId="10423"/>
    <cellStyle name="Separador de milhares 29 5 2 6" xfId="10424"/>
    <cellStyle name="Separador de milhares 29 5 3" xfId="10425"/>
    <cellStyle name="Separador de milhares 29 5 3 2" xfId="10426"/>
    <cellStyle name="Separador de milhares 29 5 3 2 2" xfId="10427"/>
    <cellStyle name="Separador de milhares 29 5 3 3" xfId="10428"/>
    <cellStyle name="Separador de milhares 29 5 3 3 2" xfId="10429"/>
    <cellStyle name="Separador de milhares 29 5 3 4" xfId="10430"/>
    <cellStyle name="Separador de milhares 29 5 3 5" xfId="10431"/>
    <cellStyle name="Separador de milhares 29 5 4" xfId="10432"/>
    <cellStyle name="Separador de milhares 29 5 4 2" xfId="10433"/>
    <cellStyle name="Separador de milhares 29 5 5" xfId="10434"/>
    <cellStyle name="Separador de milhares 29 5 5 2" xfId="10435"/>
    <cellStyle name="Separador de milhares 29 5 6" xfId="10436"/>
    <cellStyle name="Separador de milhares 29 5 7" xfId="10437"/>
    <cellStyle name="Separador de milhares 29 6" xfId="10438"/>
    <cellStyle name="Separador de milhares 29 6 2" xfId="10439"/>
    <cellStyle name="Separador de milhares 29 6 2 2" xfId="10440"/>
    <cellStyle name="Separador de milhares 29 6 2 2 2" xfId="10441"/>
    <cellStyle name="Separador de milhares 29 6 2 3" xfId="10442"/>
    <cellStyle name="Separador de milhares 29 6 2 3 2" xfId="10443"/>
    <cellStyle name="Separador de milhares 29 6 2 4" xfId="10444"/>
    <cellStyle name="Separador de milhares 29 6 2 5" xfId="10445"/>
    <cellStyle name="Separador de milhares 29 6 3" xfId="10446"/>
    <cellStyle name="Separador de milhares 29 6 3 2" xfId="10447"/>
    <cellStyle name="Separador de milhares 29 6 4" xfId="10448"/>
    <cellStyle name="Separador de milhares 29 6 4 2" xfId="10449"/>
    <cellStyle name="Separador de milhares 29 6 5" xfId="10450"/>
    <cellStyle name="Separador de milhares 29 6 6" xfId="10451"/>
    <cellStyle name="Separador de milhares 29 7" xfId="10452"/>
    <cellStyle name="Separador de milhares 29 7 2" xfId="10453"/>
    <cellStyle name="Separador de milhares 29 7 2 2" xfId="10454"/>
    <cellStyle name="Separador de milhares 29 7 2 2 2" xfId="10455"/>
    <cellStyle name="Separador de milhares 29 7 2 3" xfId="10456"/>
    <cellStyle name="Separador de milhares 29 7 2 3 2" xfId="10457"/>
    <cellStyle name="Separador de milhares 29 7 2 4" xfId="10458"/>
    <cellStyle name="Separador de milhares 29 7 2 5" xfId="10459"/>
    <cellStyle name="Separador de milhares 29 7 3" xfId="10460"/>
    <cellStyle name="Separador de milhares 29 7 3 2" xfId="10461"/>
    <cellStyle name="Separador de milhares 29 7 4" xfId="10462"/>
    <cellStyle name="Separador de milhares 29 7 4 2" xfId="10463"/>
    <cellStyle name="Separador de milhares 29 7 5" xfId="10464"/>
    <cellStyle name="Separador de milhares 29 7 6" xfId="10465"/>
    <cellStyle name="Separador de milhares 29 8" xfId="10466"/>
    <cellStyle name="Separador de milhares 29 8 2" xfId="10467"/>
    <cellStyle name="Separador de milhares 29 8 2 2" xfId="10468"/>
    <cellStyle name="Separador de milhares 29 8 3" xfId="10469"/>
    <cellStyle name="Separador de milhares 29 8 3 2" xfId="10470"/>
    <cellStyle name="Separador de milhares 29 8 4" xfId="10471"/>
    <cellStyle name="Separador de milhares 29 8 5" xfId="10472"/>
    <cellStyle name="Separador de milhares 29 9" xfId="10473"/>
    <cellStyle name="Separador de milhares 29 9 2" xfId="10474"/>
    <cellStyle name="Separador de milhares 3" xfId="10475"/>
    <cellStyle name="Separador de milhares 3 2" xfId="10476"/>
    <cellStyle name="Separador de milhares 3 2 2" xfId="10477"/>
    <cellStyle name="Separador de milhares 3 2 2 2" xfId="10478"/>
    <cellStyle name="Separador de milhares 3 2 2 2 2" xfId="10479"/>
    <cellStyle name="Separador de milhares 3 2 2 2 2 2" xfId="10480"/>
    <cellStyle name="Separador de milhares 3 2 2 2 3" xfId="10481"/>
    <cellStyle name="Separador de milhares 3 2 2 2 3 2" xfId="10482"/>
    <cellStyle name="Separador de milhares 3 2 2 2 4" xfId="10483"/>
    <cellStyle name="Separador de milhares 3 2 2 2 5" xfId="10484"/>
    <cellStyle name="Separador de milhares 3 2 2 3" xfId="10485"/>
    <cellStyle name="Separador de milhares 3 2 2 3 2" xfId="10486"/>
    <cellStyle name="Separador de milhares 3 2 2 4" xfId="10487"/>
    <cellStyle name="Separador de milhares 3 2 2 4 2" xfId="10488"/>
    <cellStyle name="Separador de milhares 3 2 2 5" xfId="10489"/>
    <cellStyle name="Separador de milhares 3 2 2 6" xfId="10490"/>
    <cellStyle name="Separador de milhares 3 2 3" xfId="10491"/>
    <cellStyle name="Separador de milhares 3 2 3 2" xfId="10492"/>
    <cellStyle name="Separador de milhares 3 2 3 2 2" xfId="10493"/>
    <cellStyle name="Separador de milhares 3 2 3 3" xfId="10494"/>
    <cellStyle name="Separador de milhares 3 2 3 3 2" xfId="10495"/>
    <cellStyle name="Separador de milhares 3 2 3 4" xfId="10496"/>
    <cellStyle name="Separador de milhares 3 2 3 5" xfId="10497"/>
    <cellStyle name="Separador de milhares 3 2 4" xfId="10498"/>
    <cellStyle name="Separador de milhares 3 2 4 2" xfId="10499"/>
    <cellStyle name="Separador de milhares 3 2 5" xfId="10500"/>
    <cellStyle name="Separador de milhares 3 2 5 2" xfId="10501"/>
    <cellStyle name="Separador de milhares 3 2 6" xfId="10502"/>
    <cellStyle name="Separador de milhares 3 2 7" xfId="10503"/>
    <cellStyle name="Separador de milhares 3 3" xfId="10504"/>
    <cellStyle name="Separador de milhares 3 3 2" xfId="10505"/>
    <cellStyle name="Separador de milhares 3 3 2 2" xfId="10506"/>
    <cellStyle name="Separador de milhares 3 3 2 2 2" xfId="10507"/>
    <cellStyle name="Separador de milhares 3 3 2 2 2 2" xfId="10508"/>
    <cellStyle name="Separador de milhares 3 3 2 2 2 2 2" xfId="10509"/>
    <cellStyle name="Separador de milhares 3 3 2 2 2 3" xfId="10510"/>
    <cellStyle name="Separador de milhares 3 3 2 2 2 3 2" xfId="10511"/>
    <cellStyle name="Separador de milhares 3 3 2 2 2 4" xfId="10512"/>
    <cellStyle name="Separador de milhares 3 3 2 2 2 5" xfId="10513"/>
    <cellStyle name="Separador de milhares 3 3 2 2 3" xfId="10514"/>
    <cellStyle name="Separador de milhares 3 3 2 2 3 2" xfId="10515"/>
    <cellStyle name="Separador de milhares 3 3 2 2 4" xfId="10516"/>
    <cellStyle name="Separador de milhares 3 3 2 2 4 2" xfId="10517"/>
    <cellStyle name="Separador de milhares 3 3 2 2 5" xfId="10518"/>
    <cellStyle name="Separador de milhares 3 3 2 2 6" xfId="10519"/>
    <cellStyle name="Separador de milhares 3 3 2 3" xfId="10520"/>
    <cellStyle name="Separador de milhares 3 3 2 3 2" xfId="10521"/>
    <cellStyle name="Separador de milhares 3 3 2 3 2 2" xfId="10522"/>
    <cellStyle name="Separador de milhares 3 3 2 3 3" xfId="10523"/>
    <cellStyle name="Separador de milhares 3 3 2 3 3 2" xfId="10524"/>
    <cellStyle name="Separador de milhares 3 3 2 3 4" xfId="10525"/>
    <cellStyle name="Separador de milhares 3 3 2 3 5" xfId="10526"/>
    <cellStyle name="Separador de milhares 3 3 2 4" xfId="10527"/>
    <cellStyle name="Separador de milhares 3 3 2 4 2" xfId="10528"/>
    <cellStyle name="Separador de milhares 3 3 2 5" xfId="10529"/>
    <cellStyle name="Separador de milhares 3 3 2 5 2" xfId="10530"/>
    <cellStyle name="Separador de milhares 3 3 2 6" xfId="10531"/>
    <cellStyle name="Separador de milhares 3 3 2 7" xfId="10532"/>
    <cellStyle name="Separador de milhares 3 3 3" xfId="10533"/>
    <cellStyle name="Separador de milhares 3 3 3 2" xfId="10534"/>
    <cellStyle name="Separador de milhares 3 3 3 2 2" xfId="10535"/>
    <cellStyle name="Separador de milhares 3 3 3 3" xfId="10536"/>
    <cellStyle name="Separador de milhares 3 3 3 3 2" xfId="10537"/>
    <cellStyle name="Separador de milhares 3 3 3 4" xfId="10538"/>
    <cellStyle name="Separador de milhares 3 3 3 5" xfId="10539"/>
    <cellStyle name="Separador de milhares 3 3 4" xfId="10540"/>
    <cellStyle name="Separador de milhares 3 3 4 2" xfId="10541"/>
    <cellStyle name="Separador de milhares 3 3 4 2 2" xfId="10542"/>
    <cellStyle name="Separador de milhares 3 3 4 3" xfId="10543"/>
    <cellStyle name="Separador de milhares 3 3 4 3 2" xfId="10544"/>
    <cellStyle name="Separador de milhares 3 3 4 4" xfId="10545"/>
    <cellStyle name="Separador de milhares 3 3 4 5" xfId="10546"/>
    <cellStyle name="Separador de milhares 3 3 5" xfId="10547"/>
    <cellStyle name="Separador de milhares 3 3 5 2" xfId="10548"/>
    <cellStyle name="Separador de milhares 3 3 6" xfId="10549"/>
    <cellStyle name="Separador de milhares 3 3 6 2" xfId="10550"/>
    <cellStyle name="Separador de milhares 3 3 7" xfId="10551"/>
    <cellStyle name="Separador de milhares 3 3 8" xfId="10552"/>
    <cellStyle name="Separador de milhares 3 4" xfId="10553"/>
    <cellStyle name="Separador de milhares 3 4 2" xfId="10554"/>
    <cellStyle name="Separador de milhares 3 4 2 2" xfId="10555"/>
    <cellStyle name="Separador de milhares 3 4 2 2 2" xfId="10556"/>
    <cellStyle name="Separador de milhares 3 4 2 3" xfId="10557"/>
    <cellStyle name="Separador de milhares 3 4 2 3 2" xfId="10558"/>
    <cellStyle name="Separador de milhares 3 4 2 4" xfId="10559"/>
    <cellStyle name="Separador de milhares 3 4 2 5" xfId="10560"/>
    <cellStyle name="Separador de milhares 3 4 3" xfId="10561"/>
    <cellStyle name="Separador de milhares 3 4 3 2" xfId="10562"/>
    <cellStyle name="Separador de milhares 3 4 4" xfId="10563"/>
    <cellStyle name="Separador de milhares 3 4 4 2" xfId="10564"/>
    <cellStyle name="Separador de milhares 3 4 5" xfId="10565"/>
    <cellStyle name="Separador de milhares 3 4 6" xfId="10566"/>
    <cellStyle name="Separador de milhares 3 5" xfId="10567"/>
    <cellStyle name="Separador de milhares 3 5 2" xfId="10568"/>
    <cellStyle name="Separador de milhares 3 5 2 2" xfId="10569"/>
    <cellStyle name="Separador de milhares 3 5 3" xfId="10570"/>
    <cellStyle name="Separador de milhares 3 5 3 2" xfId="10571"/>
    <cellStyle name="Separador de milhares 3 5 4" xfId="10572"/>
    <cellStyle name="Separador de milhares 3 5 5" xfId="10573"/>
    <cellStyle name="Separador de milhares 3 6" xfId="10574"/>
    <cellStyle name="Separador de milhares 3 6 2" xfId="10575"/>
    <cellStyle name="Separador de milhares 3 7" xfId="10576"/>
    <cellStyle name="Separador de milhares 3 7 2" xfId="10577"/>
    <cellStyle name="Separador de milhares 3 8" xfId="10578"/>
    <cellStyle name="Separador de milhares 3 9" xfId="10579"/>
    <cellStyle name="Separador de milhares 3 9 2" xfId="10580"/>
    <cellStyle name="Separador de milhares 30" xfId="10581"/>
    <cellStyle name="Separador de milhares 30 10" xfId="10582"/>
    <cellStyle name="Separador de milhares 30 11" xfId="10583"/>
    <cellStyle name="Separador de milhares 30 2" xfId="10584"/>
    <cellStyle name="Separador de milhares 30 2 10" xfId="10585"/>
    <cellStyle name="Separador de milhares 30 2 2" xfId="10586"/>
    <cellStyle name="Separador de milhares 30 2 2 2" xfId="10587"/>
    <cellStyle name="Separador de milhares 30 2 2 2 2" xfId="10588"/>
    <cellStyle name="Separador de milhares 30 2 2 2 2 2" xfId="10589"/>
    <cellStyle name="Separador de milhares 30 2 2 2 2 2 2" xfId="10590"/>
    <cellStyle name="Separador de milhares 30 2 2 2 2 3" xfId="10591"/>
    <cellStyle name="Separador de milhares 30 2 2 2 2 3 2" xfId="10592"/>
    <cellStyle name="Separador de milhares 30 2 2 2 2 4" xfId="10593"/>
    <cellStyle name="Separador de milhares 30 2 2 2 2 5" xfId="10594"/>
    <cellStyle name="Separador de milhares 30 2 2 2 3" xfId="10595"/>
    <cellStyle name="Separador de milhares 30 2 2 2 3 2" xfId="10596"/>
    <cellStyle name="Separador de milhares 30 2 2 2 4" xfId="10597"/>
    <cellStyle name="Separador de milhares 30 2 2 2 4 2" xfId="10598"/>
    <cellStyle name="Separador de milhares 30 2 2 2 5" xfId="10599"/>
    <cellStyle name="Separador de milhares 30 2 2 2 6" xfId="10600"/>
    <cellStyle name="Separador de milhares 30 2 2 3" xfId="10601"/>
    <cellStyle name="Separador de milhares 30 2 2 3 2" xfId="10602"/>
    <cellStyle name="Separador de milhares 30 2 2 3 2 2" xfId="10603"/>
    <cellStyle name="Separador de milhares 30 2 2 3 3" xfId="10604"/>
    <cellStyle name="Separador de milhares 30 2 2 3 3 2" xfId="10605"/>
    <cellStyle name="Separador de milhares 30 2 2 3 4" xfId="10606"/>
    <cellStyle name="Separador de milhares 30 2 2 3 5" xfId="10607"/>
    <cellStyle name="Separador de milhares 30 2 2 4" xfId="10608"/>
    <cellStyle name="Separador de milhares 30 2 2 4 2" xfId="10609"/>
    <cellStyle name="Separador de milhares 30 2 2 5" xfId="10610"/>
    <cellStyle name="Separador de milhares 30 2 2 5 2" xfId="10611"/>
    <cellStyle name="Separador de milhares 30 2 2 6" xfId="10612"/>
    <cellStyle name="Separador de milhares 30 2 2 7" xfId="10613"/>
    <cellStyle name="Separador de milhares 30 2 3" xfId="10614"/>
    <cellStyle name="Separador de milhares 30 2 3 2" xfId="10615"/>
    <cellStyle name="Separador de milhares 30 2 3 2 2" xfId="10616"/>
    <cellStyle name="Separador de milhares 30 2 3 2 2 2" xfId="10617"/>
    <cellStyle name="Separador de milhares 30 2 3 2 2 2 2" xfId="10618"/>
    <cellStyle name="Separador de milhares 30 2 3 2 2 3" xfId="10619"/>
    <cellStyle name="Separador de milhares 30 2 3 2 2 3 2" xfId="10620"/>
    <cellStyle name="Separador de milhares 30 2 3 2 2 4" xfId="10621"/>
    <cellStyle name="Separador de milhares 30 2 3 2 2 5" xfId="10622"/>
    <cellStyle name="Separador de milhares 30 2 3 2 3" xfId="10623"/>
    <cellStyle name="Separador de milhares 30 2 3 2 3 2" xfId="10624"/>
    <cellStyle name="Separador de milhares 30 2 3 2 4" xfId="10625"/>
    <cellStyle name="Separador de milhares 30 2 3 2 4 2" xfId="10626"/>
    <cellStyle name="Separador de milhares 30 2 3 2 5" xfId="10627"/>
    <cellStyle name="Separador de milhares 30 2 3 2 6" xfId="10628"/>
    <cellStyle name="Separador de milhares 30 2 3 3" xfId="10629"/>
    <cellStyle name="Separador de milhares 30 2 3 3 2" xfId="10630"/>
    <cellStyle name="Separador de milhares 30 2 3 3 2 2" xfId="10631"/>
    <cellStyle name="Separador de milhares 30 2 3 3 3" xfId="10632"/>
    <cellStyle name="Separador de milhares 30 2 3 3 3 2" xfId="10633"/>
    <cellStyle name="Separador de milhares 30 2 3 3 4" xfId="10634"/>
    <cellStyle name="Separador de milhares 30 2 3 3 5" xfId="10635"/>
    <cellStyle name="Separador de milhares 30 2 3 4" xfId="10636"/>
    <cellStyle name="Separador de milhares 30 2 3 4 2" xfId="10637"/>
    <cellStyle name="Separador de milhares 30 2 3 5" xfId="10638"/>
    <cellStyle name="Separador de milhares 30 2 3 5 2" xfId="10639"/>
    <cellStyle name="Separador de milhares 30 2 3 6" xfId="10640"/>
    <cellStyle name="Separador de milhares 30 2 3 7" xfId="10641"/>
    <cellStyle name="Separador de milhares 30 2 4" xfId="10642"/>
    <cellStyle name="Separador de milhares 30 2 4 2" xfId="10643"/>
    <cellStyle name="Separador de milhares 30 2 4 2 2" xfId="10644"/>
    <cellStyle name="Separador de milhares 30 2 4 2 2 2" xfId="10645"/>
    <cellStyle name="Separador de milhares 30 2 4 2 3" xfId="10646"/>
    <cellStyle name="Separador de milhares 30 2 4 2 3 2" xfId="10647"/>
    <cellStyle name="Separador de milhares 30 2 4 2 4" xfId="10648"/>
    <cellStyle name="Separador de milhares 30 2 4 2 5" xfId="10649"/>
    <cellStyle name="Separador de milhares 30 2 4 3" xfId="10650"/>
    <cellStyle name="Separador de milhares 30 2 4 3 2" xfId="10651"/>
    <cellStyle name="Separador de milhares 30 2 4 4" xfId="10652"/>
    <cellStyle name="Separador de milhares 30 2 4 4 2" xfId="10653"/>
    <cellStyle name="Separador de milhares 30 2 4 5" xfId="10654"/>
    <cellStyle name="Separador de milhares 30 2 4 6" xfId="10655"/>
    <cellStyle name="Separador de milhares 30 2 5" xfId="10656"/>
    <cellStyle name="Separador de milhares 30 2 5 2" xfId="10657"/>
    <cellStyle name="Separador de milhares 30 2 5 2 2" xfId="10658"/>
    <cellStyle name="Separador de milhares 30 2 5 2 2 2" xfId="10659"/>
    <cellStyle name="Separador de milhares 30 2 5 2 3" xfId="10660"/>
    <cellStyle name="Separador de milhares 30 2 5 2 3 2" xfId="10661"/>
    <cellStyle name="Separador de milhares 30 2 5 2 4" xfId="10662"/>
    <cellStyle name="Separador de milhares 30 2 5 2 5" xfId="10663"/>
    <cellStyle name="Separador de milhares 30 2 5 3" xfId="10664"/>
    <cellStyle name="Separador de milhares 30 2 5 3 2" xfId="10665"/>
    <cellStyle name="Separador de milhares 30 2 5 4" xfId="10666"/>
    <cellStyle name="Separador de milhares 30 2 5 4 2" xfId="10667"/>
    <cellStyle name="Separador de milhares 30 2 5 5" xfId="10668"/>
    <cellStyle name="Separador de milhares 30 2 5 6" xfId="10669"/>
    <cellStyle name="Separador de milhares 30 2 6" xfId="10670"/>
    <cellStyle name="Separador de milhares 30 2 6 2" xfId="10671"/>
    <cellStyle name="Separador de milhares 30 2 6 2 2" xfId="10672"/>
    <cellStyle name="Separador de milhares 30 2 6 3" xfId="10673"/>
    <cellStyle name="Separador de milhares 30 2 6 3 2" xfId="10674"/>
    <cellStyle name="Separador de milhares 30 2 6 4" xfId="10675"/>
    <cellStyle name="Separador de milhares 30 2 6 5" xfId="10676"/>
    <cellStyle name="Separador de milhares 30 2 7" xfId="10677"/>
    <cellStyle name="Separador de milhares 30 2 7 2" xfId="10678"/>
    <cellStyle name="Separador de milhares 30 2 8" xfId="10679"/>
    <cellStyle name="Separador de milhares 30 2 8 2" xfId="10680"/>
    <cellStyle name="Separador de milhares 30 2 9" xfId="10681"/>
    <cellStyle name="Separador de milhares 30 3" xfId="10682"/>
    <cellStyle name="Separador de milhares 30 3 2" xfId="10683"/>
    <cellStyle name="Separador de milhares 30 3 2 2" xfId="10684"/>
    <cellStyle name="Separador de milhares 30 3 2 2 2" xfId="10685"/>
    <cellStyle name="Separador de milhares 30 3 2 2 2 2" xfId="10686"/>
    <cellStyle name="Separador de milhares 30 3 2 2 3" xfId="10687"/>
    <cellStyle name="Separador de milhares 30 3 2 2 3 2" xfId="10688"/>
    <cellStyle name="Separador de milhares 30 3 2 2 4" xfId="10689"/>
    <cellStyle name="Separador de milhares 30 3 2 2 5" xfId="10690"/>
    <cellStyle name="Separador de milhares 30 3 2 3" xfId="10691"/>
    <cellStyle name="Separador de milhares 30 3 2 3 2" xfId="10692"/>
    <cellStyle name="Separador de milhares 30 3 2 4" xfId="10693"/>
    <cellStyle name="Separador de milhares 30 3 2 4 2" xfId="10694"/>
    <cellStyle name="Separador de milhares 30 3 2 5" xfId="10695"/>
    <cellStyle name="Separador de milhares 30 3 2 6" xfId="10696"/>
    <cellStyle name="Separador de milhares 30 3 3" xfId="10697"/>
    <cellStyle name="Separador de milhares 30 3 3 2" xfId="10698"/>
    <cellStyle name="Separador de milhares 30 3 3 2 2" xfId="10699"/>
    <cellStyle name="Separador de milhares 30 3 3 3" xfId="10700"/>
    <cellStyle name="Separador de milhares 30 3 3 3 2" xfId="10701"/>
    <cellStyle name="Separador de milhares 30 3 3 4" xfId="10702"/>
    <cellStyle name="Separador de milhares 30 3 3 5" xfId="10703"/>
    <cellStyle name="Separador de milhares 30 3 4" xfId="10704"/>
    <cellStyle name="Separador de milhares 30 3 4 2" xfId="10705"/>
    <cellStyle name="Separador de milhares 30 3 5" xfId="10706"/>
    <cellStyle name="Separador de milhares 30 3 5 2" xfId="10707"/>
    <cellStyle name="Separador de milhares 30 3 6" xfId="10708"/>
    <cellStyle name="Separador de milhares 30 3 7" xfId="10709"/>
    <cellStyle name="Separador de milhares 30 4" xfId="10710"/>
    <cellStyle name="Separador de milhares 30 4 2" xfId="10711"/>
    <cellStyle name="Separador de milhares 30 4 2 2" xfId="10712"/>
    <cellStyle name="Separador de milhares 30 4 2 2 2" xfId="10713"/>
    <cellStyle name="Separador de milhares 30 4 2 2 2 2" xfId="10714"/>
    <cellStyle name="Separador de milhares 30 4 2 2 3" xfId="10715"/>
    <cellStyle name="Separador de milhares 30 4 2 2 3 2" xfId="10716"/>
    <cellStyle name="Separador de milhares 30 4 2 2 4" xfId="10717"/>
    <cellStyle name="Separador de milhares 30 4 2 2 5" xfId="10718"/>
    <cellStyle name="Separador de milhares 30 4 2 3" xfId="10719"/>
    <cellStyle name="Separador de milhares 30 4 2 3 2" xfId="10720"/>
    <cellStyle name="Separador de milhares 30 4 2 4" xfId="10721"/>
    <cellStyle name="Separador de milhares 30 4 2 4 2" xfId="10722"/>
    <cellStyle name="Separador de milhares 30 4 2 5" xfId="10723"/>
    <cellStyle name="Separador de milhares 30 4 2 6" xfId="10724"/>
    <cellStyle name="Separador de milhares 30 4 3" xfId="10725"/>
    <cellStyle name="Separador de milhares 30 4 3 2" xfId="10726"/>
    <cellStyle name="Separador de milhares 30 4 3 2 2" xfId="10727"/>
    <cellStyle name="Separador de milhares 30 4 3 3" xfId="10728"/>
    <cellStyle name="Separador de milhares 30 4 3 3 2" xfId="10729"/>
    <cellStyle name="Separador de milhares 30 4 3 4" xfId="10730"/>
    <cellStyle name="Separador de milhares 30 4 3 5" xfId="10731"/>
    <cellStyle name="Separador de milhares 30 4 4" xfId="10732"/>
    <cellStyle name="Separador de milhares 30 4 4 2" xfId="10733"/>
    <cellStyle name="Separador de milhares 30 4 5" xfId="10734"/>
    <cellStyle name="Separador de milhares 30 4 5 2" xfId="10735"/>
    <cellStyle name="Separador de milhares 30 4 6" xfId="10736"/>
    <cellStyle name="Separador de milhares 30 4 7" xfId="10737"/>
    <cellStyle name="Separador de milhares 30 5" xfId="10738"/>
    <cellStyle name="Separador de milhares 30 5 2" xfId="10739"/>
    <cellStyle name="Separador de milhares 30 5 2 2" xfId="10740"/>
    <cellStyle name="Separador de milhares 30 5 2 2 2" xfId="10741"/>
    <cellStyle name="Separador de milhares 30 5 2 3" xfId="10742"/>
    <cellStyle name="Separador de milhares 30 5 2 3 2" xfId="10743"/>
    <cellStyle name="Separador de milhares 30 5 2 4" xfId="10744"/>
    <cellStyle name="Separador de milhares 30 5 2 5" xfId="10745"/>
    <cellStyle name="Separador de milhares 30 5 3" xfId="10746"/>
    <cellStyle name="Separador de milhares 30 5 3 2" xfId="10747"/>
    <cellStyle name="Separador de milhares 30 5 4" xfId="10748"/>
    <cellStyle name="Separador de milhares 30 5 4 2" xfId="10749"/>
    <cellStyle name="Separador de milhares 30 5 5" xfId="10750"/>
    <cellStyle name="Separador de milhares 30 5 6" xfId="10751"/>
    <cellStyle name="Separador de milhares 30 6" xfId="10752"/>
    <cellStyle name="Separador de milhares 30 6 2" xfId="10753"/>
    <cellStyle name="Separador de milhares 30 6 2 2" xfId="10754"/>
    <cellStyle name="Separador de milhares 30 6 2 2 2" xfId="10755"/>
    <cellStyle name="Separador de milhares 30 6 2 3" xfId="10756"/>
    <cellStyle name="Separador de milhares 30 6 2 3 2" xfId="10757"/>
    <cellStyle name="Separador de milhares 30 6 2 4" xfId="10758"/>
    <cellStyle name="Separador de milhares 30 6 2 5" xfId="10759"/>
    <cellStyle name="Separador de milhares 30 6 3" xfId="10760"/>
    <cellStyle name="Separador de milhares 30 6 3 2" xfId="10761"/>
    <cellStyle name="Separador de milhares 30 6 4" xfId="10762"/>
    <cellStyle name="Separador de milhares 30 6 4 2" xfId="10763"/>
    <cellStyle name="Separador de milhares 30 6 5" xfId="10764"/>
    <cellStyle name="Separador de milhares 30 6 6" xfId="10765"/>
    <cellStyle name="Separador de milhares 30 7" xfId="10766"/>
    <cellStyle name="Separador de milhares 30 7 2" xfId="10767"/>
    <cellStyle name="Separador de milhares 30 7 2 2" xfId="10768"/>
    <cellStyle name="Separador de milhares 30 7 3" xfId="10769"/>
    <cellStyle name="Separador de milhares 30 7 3 2" xfId="10770"/>
    <cellStyle name="Separador de milhares 30 7 4" xfId="10771"/>
    <cellStyle name="Separador de milhares 30 7 5" xfId="10772"/>
    <cellStyle name="Separador de milhares 30 8" xfId="10773"/>
    <cellStyle name="Separador de milhares 30 8 2" xfId="10774"/>
    <cellStyle name="Separador de milhares 30 9" xfId="10775"/>
    <cellStyle name="Separador de milhares 30 9 2" xfId="10776"/>
    <cellStyle name="Separador de milhares 31" xfId="10777"/>
    <cellStyle name="Separador de milhares 31 10" xfId="10778"/>
    <cellStyle name="Separador de milhares 31 2" xfId="10779"/>
    <cellStyle name="Separador de milhares 31 2 2" xfId="10780"/>
    <cellStyle name="Separador de milhares 31 2 2 2" xfId="10781"/>
    <cellStyle name="Separador de milhares 31 2 2 2 2" xfId="10782"/>
    <cellStyle name="Separador de milhares 31 2 2 2 2 2" xfId="10783"/>
    <cellStyle name="Separador de milhares 31 2 2 2 3" xfId="10784"/>
    <cellStyle name="Separador de milhares 31 2 2 2 3 2" xfId="10785"/>
    <cellStyle name="Separador de milhares 31 2 2 2 4" xfId="10786"/>
    <cellStyle name="Separador de milhares 31 2 2 2 5" xfId="10787"/>
    <cellStyle name="Separador de milhares 31 2 2 3" xfId="10788"/>
    <cellStyle name="Separador de milhares 31 2 2 3 2" xfId="10789"/>
    <cellStyle name="Separador de milhares 31 2 2 4" xfId="10790"/>
    <cellStyle name="Separador de milhares 31 2 2 4 2" xfId="10791"/>
    <cellStyle name="Separador de milhares 31 2 2 5" xfId="10792"/>
    <cellStyle name="Separador de milhares 31 2 2 6" xfId="10793"/>
    <cellStyle name="Separador de milhares 31 2 3" xfId="10794"/>
    <cellStyle name="Separador de milhares 31 2 3 2" xfId="10795"/>
    <cellStyle name="Separador de milhares 31 2 3 2 2" xfId="10796"/>
    <cellStyle name="Separador de milhares 31 2 3 3" xfId="10797"/>
    <cellStyle name="Separador de milhares 31 2 3 3 2" xfId="10798"/>
    <cellStyle name="Separador de milhares 31 2 3 4" xfId="10799"/>
    <cellStyle name="Separador de milhares 31 2 3 5" xfId="10800"/>
    <cellStyle name="Separador de milhares 31 2 4" xfId="10801"/>
    <cellStyle name="Separador de milhares 31 2 4 2" xfId="10802"/>
    <cellStyle name="Separador de milhares 31 2 5" xfId="10803"/>
    <cellStyle name="Separador de milhares 31 2 5 2" xfId="10804"/>
    <cellStyle name="Separador de milhares 31 2 6" xfId="10805"/>
    <cellStyle name="Separador de milhares 31 2 7" xfId="10806"/>
    <cellStyle name="Separador de milhares 31 3" xfId="10807"/>
    <cellStyle name="Separador de milhares 31 3 2" xfId="10808"/>
    <cellStyle name="Separador de milhares 31 3 2 2" xfId="10809"/>
    <cellStyle name="Separador de milhares 31 3 2 2 2" xfId="10810"/>
    <cellStyle name="Separador de milhares 31 3 2 2 2 2" xfId="10811"/>
    <cellStyle name="Separador de milhares 31 3 2 2 3" xfId="10812"/>
    <cellStyle name="Separador de milhares 31 3 2 2 3 2" xfId="10813"/>
    <cellStyle name="Separador de milhares 31 3 2 2 4" xfId="10814"/>
    <cellStyle name="Separador de milhares 31 3 2 2 5" xfId="10815"/>
    <cellStyle name="Separador de milhares 31 3 2 3" xfId="10816"/>
    <cellStyle name="Separador de milhares 31 3 2 3 2" xfId="10817"/>
    <cellStyle name="Separador de milhares 31 3 2 4" xfId="10818"/>
    <cellStyle name="Separador de milhares 31 3 2 4 2" xfId="10819"/>
    <cellStyle name="Separador de milhares 31 3 2 5" xfId="10820"/>
    <cellStyle name="Separador de milhares 31 3 2 6" xfId="10821"/>
    <cellStyle name="Separador de milhares 31 3 3" xfId="10822"/>
    <cellStyle name="Separador de milhares 31 3 3 2" xfId="10823"/>
    <cellStyle name="Separador de milhares 31 3 3 2 2" xfId="10824"/>
    <cellStyle name="Separador de milhares 31 3 3 3" xfId="10825"/>
    <cellStyle name="Separador de milhares 31 3 3 3 2" xfId="10826"/>
    <cellStyle name="Separador de milhares 31 3 3 4" xfId="10827"/>
    <cellStyle name="Separador de milhares 31 3 3 5" xfId="10828"/>
    <cellStyle name="Separador de milhares 31 3 4" xfId="10829"/>
    <cellStyle name="Separador de milhares 31 3 4 2" xfId="10830"/>
    <cellStyle name="Separador de milhares 31 3 5" xfId="10831"/>
    <cellStyle name="Separador de milhares 31 3 5 2" xfId="10832"/>
    <cellStyle name="Separador de milhares 31 3 6" xfId="10833"/>
    <cellStyle name="Separador de milhares 31 3 7" xfId="10834"/>
    <cellStyle name="Separador de milhares 31 4" xfId="10835"/>
    <cellStyle name="Separador de milhares 31 4 2" xfId="10836"/>
    <cellStyle name="Separador de milhares 31 4 2 2" xfId="10837"/>
    <cellStyle name="Separador de milhares 31 4 2 2 2" xfId="10838"/>
    <cellStyle name="Separador de milhares 31 4 2 3" xfId="10839"/>
    <cellStyle name="Separador de milhares 31 4 2 3 2" xfId="10840"/>
    <cellStyle name="Separador de milhares 31 4 2 4" xfId="10841"/>
    <cellStyle name="Separador de milhares 31 4 2 5" xfId="10842"/>
    <cellStyle name="Separador de milhares 31 4 3" xfId="10843"/>
    <cellStyle name="Separador de milhares 31 4 3 2" xfId="10844"/>
    <cellStyle name="Separador de milhares 31 4 4" xfId="10845"/>
    <cellStyle name="Separador de milhares 31 4 4 2" xfId="10846"/>
    <cellStyle name="Separador de milhares 31 4 5" xfId="10847"/>
    <cellStyle name="Separador de milhares 31 4 6" xfId="10848"/>
    <cellStyle name="Separador de milhares 31 5" xfId="10849"/>
    <cellStyle name="Separador de milhares 31 5 2" xfId="10850"/>
    <cellStyle name="Separador de milhares 31 5 2 2" xfId="10851"/>
    <cellStyle name="Separador de milhares 31 5 2 2 2" xfId="10852"/>
    <cellStyle name="Separador de milhares 31 5 2 3" xfId="10853"/>
    <cellStyle name="Separador de milhares 31 5 2 3 2" xfId="10854"/>
    <cellStyle name="Separador de milhares 31 5 2 4" xfId="10855"/>
    <cellStyle name="Separador de milhares 31 5 2 5" xfId="10856"/>
    <cellStyle name="Separador de milhares 31 5 3" xfId="10857"/>
    <cellStyle name="Separador de milhares 31 5 3 2" xfId="10858"/>
    <cellStyle name="Separador de milhares 31 5 4" xfId="10859"/>
    <cellStyle name="Separador de milhares 31 5 4 2" xfId="10860"/>
    <cellStyle name="Separador de milhares 31 5 5" xfId="10861"/>
    <cellStyle name="Separador de milhares 31 5 6" xfId="10862"/>
    <cellStyle name="Separador de milhares 31 6" xfId="10863"/>
    <cellStyle name="Separador de milhares 31 6 2" xfId="10864"/>
    <cellStyle name="Separador de milhares 31 6 2 2" xfId="10865"/>
    <cellStyle name="Separador de milhares 31 6 3" xfId="10866"/>
    <cellStyle name="Separador de milhares 31 6 3 2" xfId="10867"/>
    <cellStyle name="Separador de milhares 31 6 4" xfId="10868"/>
    <cellStyle name="Separador de milhares 31 6 5" xfId="10869"/>
    <cellStyle name="Separador de milhares 31 7" xfId="10870"/>
    <cellStyle name="Separador de milhares 31 7 2" xfId="10871"/>
    <cellStyle name="Separador de milhares 31 8" xfId="10872"/>
    <cellStyle name="Separador de milhares 31 8 2" xfId="10873"/>
    <cellStyle name="Separador de milhares 31 9" xfId="10874"/>
    <cellStyle name="Separador de milhares 4" xfId="10875"/>
    <cellStyle name="Separador de milhares 4 2" xfId="10876"/>
    <cellStyle name="Separador de milhares 4 2 2" xfId="10877"/>
    <cellStyle name="Separador de milhares 4 2 2 2" xfId="10878"/>
    <cellStyle name="Separador de milhares 4 2 2 2 2" xfId="10879"/>
    <cellStyle name="Separador de milhares 4 2 2 2 2 2" xfId="10880"/>
    <cellStyle name="Separador de milhares 4 2 2 2 2 2 2" xfId="10881"/>
    <cellStyle name="Separador de milhares 4 2 2 2 2 3" xfId="10882"/>
    <cellStyle name="Separador de milhares 4 2 2 2 3" xfId="10883"/>
    <cellStyle name="Separador de milhares 4 2 2 2 3 2" xfId="10884"/>
    <cellStyle name="Separador de milhares 4 2 2 2 4" xfId="10885"/>
    <cellStyle name="Separador de milhares 4 2 2 3" xfId="10886"/>
    <cellStyle name="Separador de milhares 4 2 2 3 2" xfId="10887"/>
    <cellStyle name="Separador de milhares 4 2 2 3 2 2" xfId="10888"/>
    <cellStyle name="Separador de milhares 4 2 2 3 3" xfId="10889"/>
    <cellStyle name="Separador de milhares 4 2 2 4" xfId="10890"/>
    <cellStyle name="Separador de milhares 4 2 2 4 2" xfId="10891"/>
    <cellStyle name="Separador de milhares 4 2 2 5" xfId="10892"/>
    <cellStyle name="Separador de milhares 4 2 3" xfId="10893"/>
    <cellStyle name="Separador de milhares 4 2 3 2" xfId="10894"/>
    <cellStyle name="Separador de milhares 4 2 3 2 2" xfId="10895"/>
    <cellStyle name="Separador de milhares 4 2 3 3" xfId="10896"/>
    <cellStyle name="Separador de milhares 4 2 4" xfId="10897"/>
    <cellStyle name="Separador de milhares 4 2 4 2" xfId="10898"/>
    <cellStyle name="Separador de milhares 4 2 5" xfId="10899"/>
    <cellStyle name="Separador de milhares 4 3" xfId="10900"/>
    <cellStyle name="Separador de milhares 4 3 2" xfId="10901"/>
    <cellStyle name="Separador de milhares 4 3 2 2" xfId="10902"/>
    <cellStyle name="Separador de milhares 4 3 2 2 2" xfId="10903"/>
    <cellStyle name="Separador de milhares 4 3 2 3" xfId="10904"/>
    <cellStyle name="Separador de milhares 4 3 2 3 2" xfId="10905"/>
    <cellStyle name="Separador de milhares 4 3 2 4" xfId="10906"/>
    <cellStyle name="Separador de milhares 4 3 2 5" xfId="10907"/>
    <cellStyle name="Separador de milhares 4 3 3" xfId="10908"/>
    <cellStyle name="Separador de milhares 4 3 3 2" xfId="10909"/>
    <cellStyle name="Separador de milhares 4 3 4" xfId="10910"/>
    <cellStyle name="Separador de milhares 4 3 4 2" xfId="10911"/>
    <cellStyle name="Separador de milhares 4 3 5" xfId="10912"/>
    <cellStyle name="Separador de milhares 4 3 6" xfId="10913"/>
    <cellStyle name="Separador de milhares 4 4" xfId="10914"/>
    <cellStyle name="Separador de milhares 4 4 2" xfId="10915"/>
    <cellStyle name="Separador de milhares 4 4 2 2" xfId="10916"/>
    <cellStyle name="Separador de milhares 4 4 3" xfId="10917"/>
    <cellStyle name="Separador de milhares 4 4 3 2" xfId="10918"/>
    <cellStyle name="Separador de milhares 4 4 4" xfId="10919"/>
    <cellStyle name="Separador de milhares 4 4 5" xfId="10920"/>
    <cellStyle name="Separador de milhares 4 5" xfId="10921"/>
    <cellStyle name="Separador de milhares 4 5 2" xfId="10922"/>
    <cellStyle name="Separador de milhares 4 6" xfId="10923"/>
    <cellStyle name="Separador de milhares 4 6 2" xfId="10924"/>
    <cellStyle name="Separador de milhares 4 7" xfId="10925"/>
    <cellStyle name="Separador de milhares 4 8" xfId="10926"/>
    <cellStyle name="Separador de milhares 5" xfId="10927"/>
    <cellStyle name="Separador de milhares 5 2" xfId="10928"/>
    <cellStyle name="Separador de milhares 5 2 2" xfId="10929"/>
    <cellStyle name="Separador de milhares 5 2 2 2" xfId="10930"/>
    <cellStyle name="Separador de milhares 5 2 2 2 2" xfId="10931"/>
    <cellStyle name="Separador de milhares 5 2 2 3" xfId="10932"/>
    <cellStyle name="Separador de milhares 5 2 2 3 2" xfId="10933"/>
    <cellStyle name="Separador de milhares 5 2 2 4" xfId="10934"/>
    <cellStyle name="Separador de milhares 5 2 2 5" xfId="10935"/>
    <cellStyle name="Separador de milhares 5 2 3" xfId="10936"/>
    <cellStyle name="Separador de milhares 5 2 3 2" xfId="10937"/>
    <cellStyle name="Separador de milhares 5 2 4" xfId="10938"/>
    <cellStyle name="Separador de milhares 5 2 4 2" xfId="10939"/>
    <cellStyle name="Separador de milhares 5 2 5" xfId="10940"/>
    <cellStyle name="Separador de milhares 5 2 6" xfId="10941"/>
    <cellStyle name="Separador de milhares 5 3" xfId="10942"/>
    <cellStyle name="Separador de milhares 5 3 2" xfId="10943"/>
    <cellStyle name="Separador de milhares 5 3 2 2" xfId="10944"/>
    <cellStyle name="Separador de milhares 5 3 3" xfId="10945"/>
    <cellStyle name="Separador de milhares 5 3 3 2" xfId="10946"/>
    <cellStyle name="Separador de milhares 5 3 4" xfId="10947"/>
    <cellStyle name="Separador de milhares 5 3 5" xfId="10948"/>
    <cellStyle name="Separador de milhares 5 4" xfId="10949"/>
    <cellStyle name="Separador de milhares 5 4 2" xfId="10950"/>
    <cellStyle name="Separador de milhares 5 5" xfId="10951"/>
    <cellStyle name="Separador de milhares 5 5 2" xfId="10952"/>
    <cellStyle name="Separador de milhares 5 6" xfId="10953"/>
    <cellStyle name="Separador de milhares 5 7" xfId="10954"/>
    <cellStyle name="Separador de milhares 6" xfId="10955"/>
    <cellStyle name="Separador de milhares 6 10" xfId="10956"/>
    <cellStyle name="Separador de milhares 6 10 10" xfId="10957"/>
    <cellStyle name="Separador de milhares 6 10 2" xfId="10958"/>
    <cellStyle name="Separador de milhares 6 10 2 2" xfId="10959"/>
    <cellStyle name="Separador de milhares 6 10 2 2 2" xfId="10960"/>
    <cellStyle name="Separador de milhares 6 10 2 2 2 2" xfId="10961"/>
    <cellStyle name="Separador de milhares 6 10 2 2 2 2 2" xfId="10962"/>
    <cellStyle name="Separador de milhares 6 10 2 2 2 3" xfId="10963"/>
    <cellStyle name="Separador de milhares 6 10 2 2 2 3 2" xfId="10964"/>
    <cellStyle name="Separador de milhares 6 10 2 2 2 4" xfId="10965"/>
    <cellStyle name="Separador de milhares 6 10 2 2 2 5" xfId="10966"/>
    <cellStyle name="Separador de milhares 6 10 2 2 3" xfId="10967"/>
    <cellStyle name="Separador de milhares 6 10 2 2 3 2" xfId="10968"/>
    <cellStyle name="Separador de milhares 6 10 2 2 4" xfId="10969"/>
    <cellStyle name="Separador de milhares 6 10 2 2 4 2" xfId="10970"/>
    <cellStyle name="Separador de milhares 6 10 2 2 5" xfId="10971"/>
    <cellStyle name="Separador de milhares 6 10 2 2 6" xfId="10972"/>
    <cellStyle name="Separador de milhares 6 10 2 3" xfId="10973"/>
    <cellStyle name="Separador de milhares 6 10 2 3 2" xfId="10974"/>
    <cellStyle name="Separador de milhares 6 10 2 3 2 2" xfId="10975"/>
    <cellStyle name="Separador de milhares 6 10 2 3 3" xfId="10976"/>
    <cellStyle name="Separador de milhares 6 10 2 3 3 2" xfId="10977"/>
    <cellStyle name="Separador de milhares 6 10 2 3 4" xfId="10978"/>
    <cellStyle name="Separador de milhares 6 10 2 3 5" xfId="10979"/>
    <cellStyle name="Separador de milhares 6 10 2 4" xfId="10980"/>
    <cellStyle name="Separador de milhares 6 10 2 4 2" xfId="10981"/>
    <cellStyle name="Separador de milhares 6 10 2 5" xfId="10982"/>
    <cellStyle name="Separador de milhares 6 10 2 5 2" xfId="10983"/>
    <cellStyle name="Separador de milhares 6 10 2 6" xfId="10984"/>
    <cellStyle name="Separador de milhares 6 10 2 7" xfId="10985"/>
    <cellStyle name="Separador de milhares 6 10 3" xfId="10986"/>
    <cellStyle name="Separador de milhares 6 10 3 2" xfId="10987"/>
    <cellStyle name="Separador de milhares 6 10 3 2 2" xfId="10988"/>
    <cellStyle name="Separador de milhares 6 10 3 2 2 2" xfId="10989"/>
    <cellStyle name="Separador de milhares 6 10 3 2 2 2 2" xfId="10990"/>
    <cellStyle name="Separador de milhares 6 10 3 2 2 3" xfId="10991"/>
    <cellStyle name="Separador de milhares 6 10 3 2 2 3 2" xfId="10992"/>
    <cellStyle name="Separador de milhares 6 10 3 2 2 4" xfId="10993"/>
    <cellStyle name="Separador de milhares 6 10 3 2 2 5" xfId="10994"/>
    <cellStyle name="Separador de milhares 6 10 3 2 3" xfId="10995"/>
    <cellStyle name="Separador de milhares 6 10 3 2 3 2" xfId="10996"/>
    <cellStyle name="Separador de milhares 6 10 3 2 4" xfId="10997"/>
    <cellStyle name="Separador de milhares 6 10 3 2 4 2" xfId="10998"/>
    <cellStyle name="Separador de milhares 6 10 3 2 5" xfId="10999"/>
    <cellStyle name="Separador de milhares 6 10 3 2 6" xfId="11000"/>
    <cellStyle name="Separador de milhares 6 10 3 3" xfId="11001"/>
    <cellStyle name="Separador de milhares 6 10 3 3 2" xfId="11002"/>
    <cellStyle name="Separador de milhares 6 10 3 3 2 2" xfId="11003"/>
    <cellStyle name="Separador de milhares 6 10 3 3 3" xfId="11004"/>
    <cellStyle name="Separador de milhares 6 10 3 3 3 2" xfId="11005"/>
    <cellStyle name="Separador de milhares 6 10 3 3 4" xfId="11006"/>
    <cellStyle name="Separador de milhares 6 10 3 3 5" xfId="11007"/>
    <cellStyle name="Separador de milhares 6 10 3 4" xfId="11008"/>
    <cellStyle name="Separador de milhares 6 10 3 4 2" xfId="11009"/>
    <cellStyle name="Separador de milhares 6 10 3 5" xfId="11010"/>
    <cellStyle name="Separador de milhares 6 10 3 5 2" xfId="11011"/>
    <cellStyle name="Separador de milhares 6 10 3 6" xfId="11012"/>
    <cellStyle name="Separador de milhares 6 10 3 7" xfId="11013"/>
    <cellStyle name="Separador de milhares 6 10 4" xfId="11014"/>
    <cellStyle name="Separador de milhares 6 10 4 2" xfId="11015"/>
    <cellStyle name="Separador de milhares 6 10 4 2 2" xfId="11016"/>
    <cellStyle name="Separador de milhares 6 10 4 2 2 2" xfId="11017"/>
    <cellStyle name="Separador de milhares 6 10 4 2 3" xfId="11018"/>
    <cellStyle name="Separador de milhares 6 10 4 2 3 2" xfId="11019"/>
    <cellStyle name="Separador de milhares 6 10 4 2 4" xfId="11020"/>
    <cellStyle name="Separador de milhares 6 10 4 2 5" xfId="11021"/>
    <cellStyle name="Separador de milhares 6 10 4 3" xfId="11022"/>
    <cellStyle name="Separador de milhares 6 10 4 3 2" xfId="11023"/>
    <cellStyle name="Separador de milhares 6 10 4 4" xfId="11024"/>
    <cellStyle name="Separador de milhares 6 10 4 4 2" xfId="11025"/>
    <cellStyle name="Separador de milhares 6 10 4 5" xfId="11026"/>
    <cellStyle name="Separador de milhares 6 10 4 6" xfId="11027"/>
    <cellStyle name="Separador de milhares 6 10 5" xfId="11028"/>
    <cellStyle name="Separador de milhares 6 10 5 2" xfId="11029"/>
    <cellStyle name="Separador de milhares 6 10 5 2 2" xfId="11030"/>
    <cellStyle name="Separador de milhares 6 10 5 2 2 2" xfId="11031"/>
    <cellStyle name="Separador de milhares 6 10 5 2 3" xfId="11032"/>
    <cellStyle name="Separador de milhares 6 10 5 2 3 2" xfId="11033"/>
    <cellStyle name="Separador de milhares 6 10 5 2 4" xfId="11034"/>
    <cellStyle name="Separador de milhares 6 10 5 2 5" xfId="11035"/>
    <cellStyle name="Separador de milhares 6 10 5 3" xfId="11036"/>
    <cellStyle name="Separador de milhares 6 10 5 3 2" xfId="11037"/>
    <cellStyle name="Separador de milhares 6 10 5 4" xfId="11038"/>
    <cellStyle name="Separador de milhares 6 10 5 4 2" xfId="11039"/>
    <cellStyle name="Separador de milhares 6 10 5 5" xfId="11040"/>
    <cellStyle name="Separador de milhares 6 10 5 6" xfId="11041"/>
    <cellStyle name="Separador de milhares 6 10 6" xfId="11042"/>
    <cellStyle name="Separador de milhares 6 10 6 2" xfId="11043"/>
    <cellStyle name="Separador de milhares 6 10 6 2 2" xfId="11044"/>
    <cellStyle name="Separador de milhares 6 10 6 3" xfId="11045"/>
    <cellStyle name="Separador de milhares 6 10 6 3 2" xfId="11046"/>
    <cellStyle name="Separador de milhares 6 10 6 4" xfId="11047"/>
    <cellStyle name="Separador de milhares 6 10 6 5" xfId="11048"/>
    <cellStyle name="Separador de milhares 6 10 7" xfId="11049"/>
    <cellStyle name="Separador de milhares 6 10 7 2" xfId="11050"/>
    <cellStyle name="Separador de milhares 6 10 8" xfId="11051"/>
    <cellStyle name="Separador de milhares 6 10 8 2" xfId="11052"/>
    <cellStyle name="Separador de milhares 6 10 9" xfId="11053"/>
    <cellStyle name="Separador de milhares 6 11" xfId="11054"/>
    <cellStyle name="Separador de milhares 6 11 10" xfId="11055"/>
    <cellStyle name="Separador de milhares 6 11 2" xfId="11056"/>
    <cellStyle name="Separador de milhares 6 11 2 2" xfId="11057"/>
    <cellStyle name="Separador de milhares 6 11 2 2 2" xfId="11058"/>
    <cellStyle name="Separador de milhares 6 11 2 2 2 2" xfId="11059"/>
    <cellStyle name="Separador de milhares 6 11 2 2 2 2 2" xfId="11060"/>
    <cellStyle name="Separador de milhares 6 11 2 2 2 3" xfId="11061"/>
    <cellStyle name="Separador de milhares 6 11 2 2 2 3 2" xfId="11062"/>
    <cellStyle name="Separador de milhares 6 11 2 2 2 4" xfId="11063"/>
    <cellStyle name="Separador de milhares 6 11 2 2 2 5" xfId="11064"/>
    <cellStyle name="Separador de milhares 6 11 2 2 3" xfId="11065"/>
    <cellStyle name="Separador de milhares 6 11 2 2 3 2" xfId="11066"/>
    <cellStyle name="Separador de milhares 6 11 2 2 4" xfId="11067"/>
    <cellStyle name="Separador de milhares 6 11 2 2 4 2" xfId="11068"/>
    <cellStyle name="Separador de milhares 6 11 2 2 5" xfId="11069"/>
    <cellStyle name="Separador de milhares 6 11 2 2 6" xfId="11070"/>
    <cellStyle name="Separador de milhares 6 11 2 3" xfId="11071"/>
    <cellStyle name="Separador de milhares 6 11 2 3 2" xfId="11072"/>
    <cellStyle name="Separador de milhares 6 11 2 3 2 2" xfId="11073"/>
    <cellStyle name="Separador de milhares 6 11 2 3 3" xfId="11074"/>
    <cellStyle name="Separador de milhares 6 11 2 3 3 2" xfId="11075"/>
    <cellStyle name="Separador de milhares 6 11 2 3 4" xfId="11076"/>
    <cellStyle name="Separador de milhares 6 11 2 3 5" xfId="11077"/>
    <cellStyle name="Separador de milhares 6 11 2 4" xfId="11078"/>
    <cellStyle name="Separador de milhares 6 11 2 4 2" xfId="11079"/>
    <cellStyle name="Separador de milhares 6 11 2 5" xfId="11080"/>
    <cellStyle name="Separador de milhares 6 11 2 5 2" xfId="11081"/>
    <cellStyle name="Separador de milhares 6 11 2 6" xfId="11082"/>
    <cellStyle name="Separador de milhares 6 11 2 7" xfId="11083"/>
    <cellStyle name="Separador de milhares 6 11 3" xfId="11084"/>
    <cellStyle name="Separador de milhares 6 11 3 2" xfId="11085"/>
    <cellStyle name="Separador de milhares 6 11 3 2 2" xfId="11086"/>
    <cellStyle name="Separador de milhares 6 11 3 2 2 2" xfId="11087"/>
    <cellStyle name="Separador de milhares 6 11 3 2 2 2 2" xfId="11088"/>
    <cellStyle name="Separador de milhares 6 11 3 2 2 3" xfId="11089"/>
    <cellStyle name="Separador de milhares 6 11 3 2 2 3 2" xfId="11090"/>
    <cellStyle name="Separador de milhares 6 11 3 2 2 4" xfId="11091"/>
    <cellStyle name="Separador de milhares 6 11 3 2 2 5" xfId="11092"/>
    <cellStyle name="Separador de milhares 6 11 3 2 3" xfId="11093"/>
    <cellStyle name="Separador de milhares 6 11 3 2 3 2" xfId="11094"/>
    <cellStyle name="Separador de milhares 6 11 3 2 4" xfId="11095"/>
    <cellStyle name="Separador de milhares 6 11 3 2 4 2" xfId="11096"/>
    <cellStyle name="Separador de milhares 6 11 3 2 5" xfId="11097"/>
    <cellStyle name="Separador de milhares 6 11 3 2 6" xfId="11098"/>
    <cellStyle name="Separador de milhares 6 11 3 3" xfId="11099"/>
    <cellStyle name="Separador de milhares 6 11 3 3 2" xfId="11100"/>
    <cellStyle name="Separador de milhares 6 11 3 3 2 2" xfId="11101"/>
    <cellStyle name="Separador de milhares 6 11 3 3 3" xfId="11102"/>
    <cellStyle name="Separador de milhares 6 11 3 3 3 2" xfId="11103"/>
    <cellStyle name="Separador de milhares 6 11 3 3 4" xfId="11104"/>
    <cellStyle name="Separador de milhares 6 11 3 3 5" xfId="11105"/>
    <cellStyle name="Separador de milhares 6 11 3 4" xfId="11106"/>
    <cellStyle name="Separador de milhares 6 11 3 4 2" xfId="11107"/>
    <cellStyle name="Separador de milhares 6 11 3 5" xfId="11108"/>
    <cellStyle name="Separador de milhares 6 11 3 5 2" xfId="11109"/>
    <cellStyle name="Separador de milhares 6 11 3 6" xfId="11110"/>
    <cellStyle name="Separador de milhares 6 11 3 7" xfId="11111"/>
    <cellStyle name="Separador de milhares 6 11 4" xfId="11112"/>
    <cellStyle name="Separador de milhares 6 11 4 2" xfId="11113"/>
    <cellStyle name="Separador de milhares 6 11 4 2 2" xfId="11114"/>
    <cellStyle name="Separador de milhares 6 11 4 2 2 2" xfId="11115"/>
    <cellStyle name="Separador de milhares 6 11 4 2 3" xfId="11116"/>
    <cellStyle name="Separador de milhares 6 11 4 2 3 2" xfId="11117"/>
    <cellStyle name="Separador de milhares 6 11 4 2 4" xfId="11118"/>
    <cellStyle name="Separador de milhares 6 11 4 2 5" xfId="11119"/>
    <cellStyle name="Separador de milhares 6 11 4 3" xfId="11120"/>
    <cellStyle name="Separador de milhares 6 11 4 3 2" xfId="11121"/>
    <cellStyle name="Separador de milhares 6 11 4 4" xfId="11122"/>
    <cellStyle name="Separador de milhares 6 11 4 4 2" xfId="11123"/>
    <cellStyle name="Separador de milhares 6 11 4 5" xfId="11124"/>
    <cellStyle name="Separador de milhares 6 11 4 6" xfId="11125"/>
    <cellStyle name="Separador de milhares 6 11 5" xfId="11126"/>
    <cellStyle name="Separador de milhares 6 11 5 2" xfId="11127"/>
    <cellStyle name="Separador de milhares 6 11 5 2 2" xfId="11128"/>
    <cellStyle name="Separador de milhares 6 11 5 2 2 2" xfId="11129"/>
    <cellStyle name="Separador de milhares 6 11 5 2 3" xfId="11130"/>
    <cellStyle name="Separador de milhares 6 11 5 2 3 2" xfId="11131"/>
    <cellStyle name="Separador de milhares 6 11 5 2 4" xfId="11132"/>
    <cellStyle name="Separador de milhares 6 11 5 2 5" xfId="11133"/>
    <cellStyle name="Separador de milhares 6 11 5 3" xfId="11134"/>
    <cellStyle name="Separador de milhares 6 11 5 3 2" xfId="11135"/>
    <cellStyle name="Separador de milhares 6 11 5 4" xfId="11136"/>
    <cellStyle name="Separador de milhares 6 11 5 4 2" xfId="11137"/>
    <cellStyle name="Separador de milhares 6 11 5 5" xfId="11138"/>
    <cellStyle name="Separador de milhares 6 11 5 6" xfId="11139"/>
    <cellStyle name="Separador de milhares 6 11 6" xfId="11140"/>
    <cellStyle name="Separador de milhares 6 11 6 2" xfId="11141"/>
    <cellStyle name="Separador de milhares 6 11 6 2 2" xfId="11142"/>
    <cellStyle name="Separador de milhares 6 11 6 3" xfId="11143"/>
    <cellStyle name="Separador de milhares 6 11 6 3 2" xfId="11144"/>
    <cellStyle name="Separador de milhares 6 11 6 4" xfId="11145"/>
    <cellStyle name="Separador de milhares 6 11 6 5" xfId="11146"/>
    <cellStyle name="Separador de milhares 6 11 7" xfId="11147"/>
    <cellStyle name="Separador de milhares 6 11 7 2" xfId="11148"/>
    <cellStyle name="Separador de milhares 6 11 8" xfId="11149"/>
    <cellStyle name="Separador de milhares 6 11 8 2" xfId="11150"/>
    <cellStyle name="Separador de milhares 6 11 9" xfId="11151"/>
    <cellStyle name="Separador de milhares 6 12" xfId="11152"/>
    <cellStyle name="Separador de milhares 6 12 10" xfId="11153"/>
    <cellStyle name="Separador de milhares 6 12 2" xfId="11154"/>
    <cellStyle name="Separador de milhares 6 12 2 2" xfId="11155"/>
    <cellStyle name="Separador de milhares 6 12 2 2 2" xfId="11156"/>
    <cellStyle name="Separador de milhares 6 12 2 2 2 2" xfId="11157"/>
    <cellStyle name="Separador de milhares 6 12 2 2 2 2 2" xfId="11158"/>
    <cellStyle name="Separador de milhares 6 12 2 2 2 3" xfId="11159"/>
    <cellStyle name="Separador de milhares 6 12 2 2 2 3 2" xfId="11160"/>
    <cellStyle name="Separador de milhares 6 12 2 2 2 4" xfId="11161"/>
    <cellStyle name="Separador de milhares 6 12 2 2 2 5" xfId="11162"/>
    <cellStyle name="Separador de milhares 6 12 2 2 3" xfId="11163"/>
    <cellStyle name="Separador de milhares 6 12 2 2 3 2" xfId="11164"/>
    <cellStyle name="Separador de milhares 6 12 2 2 4" xfId="11165"/>
    <cellStyle name="Separador de milhares 6 12 2 2 4 2" xfId="11166"/>
    <cellStyle name="Separador de milhares 6 12 2 2 5" xfId="11167"/>
    <cellStyle name="Separador de milhares 6 12 2 2 6" xfId="11168"/>
    <cellStyle name="Separador de milhares 6 12 2 3" xfId="11169"/>
    <cellStyle name="Separador de milhares 6 12 2 3 2" xfId="11170"/>
    <cellStyle name="Separador de milhares 6 12 2 3 2 2" xfId="11171"/>
    <cellStyle name="Separador de milhares 6 12 2 3 3" xfId="11172"/>
    <cellStyle name="Separador de milhares 6 12 2 3 3 2" xfId="11173"/>
    <cellStyle name="Separador de milhares 6 12 2 3 4" xfId="11174"/>
    <cellStyle name="Separador de milhares 6 12 2 3 5" xfId="11175"/>
    <cellStyle name="Separador de milhares 6 12 2 4" xfId="11176"/>
    <cellStyle name="Separador de milhares 6 12 2 4 2" xfId="11177"/>
    <cellStyle name="Separador de milhares 6 12 2 5" xfId="11178"/>
    <cellStyle name="Separador de milhares 6 12 2 5 2" xfId="11179"/>
    <cellStyle name="Separador de milhares 6 12 2 6" xfId="11180"/>
    <cellStyle name="Separador de milhares 6 12 2 7" xfId="11181"/>
    <cellStyle name="Separador de milhares 6 12 3" xfId="11182"/>
    <cellStyle name="Separador de milhares 6 12 3 2" xfId="11183"/>
    <cellStyle name="Separador de milhares 6 12 3 2 2" xfId="11184"/>
    <cellStyle name="Separador de milhares 6 12 3 2 2 2" xfId="11185"/>
    <cellStyle name="Separador de milhares 6 12 3 2 2 2 2" xfId="11186"/>
    <cellStyle name="Separador de milhares 6 12 3 2 2 3" xfId="11187"/>
    <cellStyle name="Separador de milhares 6 12 3 2 2 3 2" xfId="11188"/>
    <cellStyle name="Separador de milhares 6 12 3 2 2 4" xfId="11189"/>
    <cellStyle name="Separador de milhares 6 12 3 2 2 5" xfId="11190"/>
    <cellStyle name="Separador de milhares 6 12 3 2 3" xfId="11191"/>
    <cellStyle name="Separador de milhares 6 12 3 2 3 2" xfId="11192"/>
    <cellStyle name="Separador de milhares 6 12 3 2 4" xfId="11193"/>
    <cellStyle name="Separador de milhares 6 12 3 2 4 2" xfId="11194"/>
    <cellStyle name="Separador de milhares 6 12 3 2 5" xfId="11195"/>
    <cellStyle name="Separador de milhares 6 12 3 2 6" xfId="11196"/>
    <cellStyle name="Separador de milhares 6 12 3 3" xfId="11197"/>
    <cellStyle name="Separador de milhares 6 12 3 3 2" xfId="11198"/>
    <cellStyle name="Separador de milhares 6 12 3 3 2 2" xfId="11199"/>
    <cellStyle name="Separador de milhares 6 12 3 3 3" xfId="11200"/>
    <cellStyle name="Separador de milhares 6 12 3 3 3 2" xfId="11201"/>
    <cellStyle name="Separador de milhares 6 12 3 3 4" xfId="11202"/>
    <cellStyle name="Separador de milhares 6 12 3 3 5" xfId="11203"/>
    <cellStyle name="Separador de milhares 6 12 3 4" xfId="11204"/>
    <cellStyle name="Separador de milhares 6 12 3 4 2" xfId="11205"/>
    <cellStyle name="Separador de milhares 6 12 3 5" xfId="11206"/>
    <cellStyle name="Separador de milhares 6 12 3 5 2" xfId="11207"/>
    <cellStyle name="Separador de milhares 6 12 3 6" xfId="11208"/>
    <cellStyle name="Separador de milhares 6 12 3 7" xfId="11209"/>
    <cellStyle name="Separador de milhares 6 12 4" xfId="11210"/>
    <cellStyle name="Separador de milhares 6 12 4 2" xfId="11211"/>
    <cellStyle name="Separador de milhares 6 12 4 2 2" xfId="11212"/>
    <cellStyle name="Separador de milhares 6 12 4 2 2 2" xfId="11213"/>
    <cellStyle name="Separador de milhares 6 12 4 2 3" xfId="11214"/>
    <cellStyle name="Separador de milhares 6 12 4 2 3 2" xfId="11215"/>
    <cellStyle name="Separador de milhares 6 12 4 2 4" xfId="11216"/>
    <cellStyle name="Separador de milhares 6 12 4 2 5" xfId="11217"/>
    <cellStyle name="Separador de milhares 6 12 4 3" xfId="11218"/>
    <cellStyle name="Separador de milhares 6 12 4 3 2" xfId="11219"/>
    <cellStyle name="Separador de milhares 6 12 4 4" xfId="11220"/>
    <cellStyle name="Separador de milhares 6 12 4 4 2" xfId="11221"/>
    <cellStyle name="Separador de milhares 6 12 4 5" xfId="11222"/>
    <cellStyle name="Separador de milhares 6 12 4 6" xfId="11223"/>
    <cellStyle name="Separador de milhares 6 12 5" xfId="11224"/>
    <cellStyle name="Separador de milhares 6 12 5 2" xfId="11225"/>
    <cellStyle name="Separador de milhares 6 12 5 2 2" xfId="11226"/>
    <cellStyle name="Separador de milhares 6 12 5 2 2 2" xfId="11227"/>
    <cellStyle name="Separador de milhares 6 12 5 2 3" xfId="11228"/>
    <cellStyle name="Separador de milhares 6 12 5 2 3 2" xfId="11229"/>
    <cellStyle name="Separador de milhares 6 12 5 2 4" xfId="11230"/>
    <cellStyle name="Separador de milhares 6 12 5 2 5" xfId="11231"/>
    <cellStyle name="Separador de milhares 6 12 5 3" xfId="11232"/>
    <cellStyle name="Separador de milhares 6 12 5 3 2" xfId="11233"/>
    <cellStyle name="Separador de milhares 6 12 5 4" xfId="11234"/>
    <cellStyle name="Separador de milhares 6 12 5 4 2" xfId="11235"/>
    <cellStyle name="Separador de milhares 6 12 5 5" xfId="11236"/>
    <cellStyle name="Separador de milhares 6 12 5 6" xfId="11237"/>
    <cellStyle name="Separador de milhares 6 12 6" xfId="11238"/>
    <cellStyle name="Separador de milhares 6 12 6 2" xfId="11239"/>
    <cellStyle name="Separador de milhares 6 12 6 2 2" xfId="11240"/>
    <cellStyle name="Separador de milhares 6 12 6 3" xfId="11241"/>
    <cellStyle name="Separador de milhares 6 12 6 3 2" xfId="11242"/>
    <cellStyle name="Separador de milhares 6 12 6 4" xfId="11243"/>
    <cellStyle name="Separador de milhares 6 12 6 5" xfId="11244"/>
    <cellStyle name="Separador de milhares 6 12 7" xfId="11245"/>
    <cellStyle name="Separador de milhares 6 12 7 2" xfId="11246"/>
    <cellStyle name="Separador de milhares 6 12 8" xfId="11247"/>
    <cellStyle name="Separador de milhares 6 12 8 2" xfId="11248"/>
    <cellStyle name="Separador de milhares 6 12 9" xfId="11249"/>
    <cellStyle name="Separador de milhares 6 13" xfId="11250"/>
    <cellStyle name="Separador de milhares 6 13 10" xfId="11251"/>
    <cellStyle name="Separador de milhares 6 13 2" xfId="11252"/>
    <cellStyle name="Separador de milhares 6 13 2 2" xfId="11253"/>
    <cellStyle name="Separador de milhares 6 13 2 2 2" xfId="11254"/>
    <cellStyle name="Separador de milhares 6 13 2 2 2 2" xfId="11255"/>
    <cellStyle name="Separador de milhares 6 13 2 2 2 2 2" xfId="11256"/>
    <cellStyle name="Separador de milhares 6 13 2 2 2 3" xfId="11257"/>
    <cellStyle name="Separador de milhares 6 13 2 2 2 3 2" xfId="11258"/>
    <cellStyle name="Separador de milhares 6 13 2 2 2 4" xfId="11259"/>
    <cellStyle name="Separador de milhares 6 13 2 2 2 5" xfId="11260"/>
    <cellStyle name="Separador de milhares 6 13 2 2 3" xfId="11261"/>
    <cellStyle name="Separador de milhares 6 13 2 2 3 2" xfId="11262"/>
    <cellStyle name="Separador de milhares 6 13 2 2 4" xfId="11263"/>
    <cellStyle name="Separador de milhares 6 13 2 2 4 2" xfId="11264"/>
    <cellStyle name="Separador de milhares 6 13 2 2 5" xfId="11265"/>
    <cellStyle name="Separador de milhares 6 13 2 2 6" xfId="11266"/>
    <cellStyle name="Separador de milhares 6 13 2 3" xfId="11267"/>
    <cellStyle name="Separador de milhares 6 13 2 3 2" xfId="11268"/>
    <cellStyle name="Separador de milhares 6 13 2 3 2 2" xfId="11269"/>
    <cellStyle name="Separador de milhares 6 13 2 3 3" xfId="11270"/>
    <cellStyle name="Separador de milhares 6 13 2 3 3 2" xfId="11271"/>
    <cellStyle name="Separador de milhares 6 13 2 3 4" xfId="11272"/>
    <cellStyle name="Separador de milhares 6 13 2 3 5" xfId="11273"/>
    <cellStyle name="Separador de milhares 6 13 2 4" xfId="11274"/>
    <cellStyle name="Separador de milhares 6 13 2 4 2" xfId="11275"/>
    <cellStyle name="Separador de milhares 6 13 2 5" xfId="11276"/>
    <cellStyle name="Separador de milhares 6 13 2 5 2" xfId="11277"/>
    <cellStyle name="Separador de milhares 6 13 2 6" xfId="11278"/>
    <cellStyle name="Separador de milhares 6 13 2 7" xfId="11279"/>
    <cellStyle name="Separador de milhares 6 13 3" xfId="11280"/>
    <cellStyle name="Separador de milhares 6 13 3 2" xfId="11281"/>
    <cellStyle name="Separador de milhares 6 13 3 2 2" xfId="11282"/>
    <cellStyle name="Separador de milhares 6 13 3 2 2 2" xfId="11283"/>
    <cellStyle name="Separador de milhares 6 13 3 2 2 2 2" xfId="11284"/>
    <cellStyle name="Separador de milhares 6 13 3 2 2 3" xfId="11285"/>
    <cellStyle name="Separador de milhares 6 13 3 2 2 3 2" xfId="11286"/>
    <cellStyle name="Separador de milhares 6 13 3 2 2 4" xfId="11287"/>
    <cellStyle name="Separador de milhares 6 13 3 2 2 5" xfId="11288"/>
    <cellStyle name="Separador de milhares 6 13 3 2 3" xfId="11289"/>
    <cellStyle name="Separador de milhares 6 13 3 2 3 2" xfId="11290"/>
    <cellStyle name="Separador de milhares 6 13 3 2 4" xfId="11291"/>
    <cellStyle name="Separador de milhares 6 13 3 2 4 2" xfId="11292"/>
    <cellStyle name="Separador de milhares 6 13 3 2 5" xfId="11293"/>
    <cellStyle name="Separador de milhares 6 13 3 2 6" xfId="11294"/>
    <cellStyle name="Separador de milhares 6 13 3 3" xfId="11295"/>
    <cellStyle name="Separador de milhares 6 13 3 3 2" xfId="11296"/>
    <cellStyle name="Separador de milhares 6 13 3 3 2 2" xfId="11297"/>
    <cellStyle name="Separador de milhares 6 13 3 3 3" xfId="11298"/>
    <cellStyle name="Separador de milhares 6 13 3 3 3 2" xfId="11299"/>
    <cellStyle name="Separador de milhares 6 13 3 3 4" xfId="11300"/>
    <cellStyle name="Separador de milhares 6 13 3 3 5" xfId="11301"/>
    <cellStyle name="Separador de milhares 6 13 3 4" xfId="11302"/>
    <cellStyle name="Separador de milhares 6 13 3 4 2" xfId="11303"/>
    <cellStyle name="Separador de milhares 6 13 3 5" xfId="11304"/>
    <cellStyle name="Separador de milhares 6 13 3 5 2" xfId="11305"/>
    <cellStyle name="Separador de milhares 6 13 3 6" xfId="11306"/>
    <cellStyle name="Separador de milhares 6 13 3 7" xfId="11307"/>
    <cellStyle name="Separador de milhares 6 13 4" xfId="11308"/>
    <cellStyle name="Separador de milhares 6 13 4 2" xfId="11309"/>
    <cellStyle name="Separador de milhares 6 13 4 2 2" xfId="11310"/>
    <cellStyle name="Separador de milhares 6 13 4 2 2 2" xfId="11311"/>
    <cellStyle name="Separador de milhares 6 13 4 2 3" xfId="11312"/>
    <cellStyle name="Separador de milhares 6 13 4 2 3 2" xfId="11313"/>
    <cellStyle name="Separador de milhares 6 13 4 2 4" xfId="11314"/>
    <cellStyle name="Separador de milhares 6 13 4 2 5" xfId="11315"/>
    <cellStyle name="Separador de milhares 6 13 4 3" xfId="11316"/>
    <cellStyle name="Separador de milhares 6 13 4 3 2" xfId="11317"/>
    <cellStyle name="Separador de milhares 6 13 4 4" xfId="11318"/>
    <cellStyle name="Separador de milhares 6 13 4 4 2" xfId="11319"/>
    <cellStyle name="Separador de milhares 6 13 4 5" xfId="11320"/>
    <cellStyle name="Separador de milhares 6 13 4 6" xfId="11321"/>
    <cellStyle name="Separador de milhares 6 13 5" xfId="11322"/>
    <cellStyle name="Separador de milhares 6 13 5 2" xfId="11323"/>
    <cellStyle name="Separador de milhares 6 13 5 2 2" xfId="11324"/>
    <cellStyle name="Separador de milhares 6 13 5 2 2 2" xfId="11325"/>
    <cellStyle name="Separador de milhares 6 13 5 2 3" xfId="11326"/>
    <cellStyle name="Separador de milhares 6 13 5 2 3 2" xfId="11327"/>
    <cellStyle name="Separador de milhares 6 13 5 2 4" xfId="11328"/>
    <cellStyle name="Separador de milhares 6 13 5 2 5" xfId="11329"/>
    <cellStyle name="Separador de milhares 6 13 5 3" xfId="11330"/>
    <cellStyle name="Separador de milhares 6 13 5 3 2" xfId="11331"/>
    <cellStyle name="Separador de milhares 6 13 5 4" xfId="11332"/>
    <cellStyle name="Separador de milhares 6 13 5 4 2" xfId="11333"/>
    <cellStyle name="Separador de milhares 6 13 5 5" xfId="11334"/>
    <cellStyle name="Separador de milhares 6 13 5 6" xfId="11335"/>
    <cellStyle name="Separador de milhares 6 13 6" xfId="11336"/>
    <cellStyle name="Separador de milhares 6 13 6 2" xfId="11337"/>
    <cellStyle name="Separador de milhares 6 13 6 2 2" xfId="11338"/>
    <cellStyle name="Separador de milhares 6 13 6 3" xfId="11339"/>
    <cellStyle name="Separador de milhares 6 13 6 3 2" xfId="11340"/>
    <cellStyle name="Separador de milhares 6 13 6 4" xfId="11341"/>
    <cellStyle name="Separador de milhares 6 13 6 5" xfId="11342"/>
    <cellStyle name="Separador de milhares 6 13 7" xfId="11343"/>
    <cellStyle name="Separador de milhares 6 13 7 2" xfId="11344"/>
    <cellStyle name="Separador de milhares 6 13 8" xfId="11345"/>
    <cellStyle name="Separador de milhares 6 13 8 2" xfId="11346"/>
    <cellStyle name="Separador de milhares 6 13 9" xfId="11347"/>
    <cellStyle name="Separador de milhares 6 14" xfId="11348"/>
    <cellStyle name="Separador de milhares 6 14 10" xfId="11349"/>
    <cellStyle name="Separador de milhares 6 14 2" xfId="11350"/>
    <cellStyle name="Separador de milhares 6 14 2 2" xfId="11351"/>
    <cellStyle name="Separador de milhares 6 14 2 2 2" xfId="11352"/>
    <cellStyle name="Separador de milhares 6 14 2 2 2 2" xfId="11353"/>
    <cellStyle name="Separador de milhares 6 14 2 2 2 2 2" xfId="11354"/>
    <cellStyle name="Separador de milhares 6 14 2 2 2 3" xfId="11355"/>
    <cellStyle name="Separador de milhares 6 14 2 2 2 3 2" xfId="11356"/>
    <cellStyle name="Separador de milhares 6 14 2 2 2 4" xfId="11357"/>
    <cellStyle name="Separador de milhares 6 14 2 2 2 5" xfId="11358"/>
    <cellStyle name="Separador de milhares 6 14 2 2 3" xfId="11359"/>
    <cellStyle name="Separador de milhares 6 14 2 2 3 2" xfId="11360"/>
    <cellStyle name="Separador de milhares 6 14 2 2 4" xfId="11361"/>
    <cellStyle name="Separador de milhares 6 14 2 2 4 2" xfId="11362"/>
    <cellStyle name="Separador de milhares 6 14 2 2 5" xfId="11363"/>
    <cellStyle name="Separador de milhares 6 14 2 2 6" xfId="11364"/>
    <cellStyle name="Separador de milhares 6 14 2 3" xfId="11365"/>
    <cellStyle name="Separador de milhares 6 14 2 3 2" xfId="11366"/>
    <cellStyle name="Separador de milhares 6 14 2 3 2 2" xfId="11367"/>
    <cellStyle name="Separador de milhares 6 14 2 3 3" xfId="11368"/>
    <cellStyle name="Separador de milhares 6 14 2 3 3 2" xfId="11369"/>
    <cellStyle name="Separador de milhares 6 14 2 3 4" xfId="11370"/>
    <cellStyle name="Separador de milhares 6 14 2 3 5" xfId="11371"/>
    <cellStyle name="Separador de milhares 6 14 2 4" xfId="11372"/>
    <cellStyle name="Separador de milhares 6 14 2 4 2" xfId="11373"/>
    <cellStyle name="Separador de milhares 6 14 2 5" xfId="11374"/>
    <cellStyle name="Separador de milhares 6 14 2 5 2" xfId="11375"/>
    <cellStyle name="Separador de milhares 6 14 2 6" xfId="11376"/>
    <cellStyle name="Separador de milhares 6 14 2 7" xfId="11377"/>
    <cellStyle name="Separador de milhares 6 14 3" xfId="11378"/>
    <cellStyle name="Separador de milhares 6 14 3 2" xfId="11379"/>
    <cellStyle name="Separador de milhares 6 14 3 2 2" xfId="11380"/>
    <cellStyle name="Separador de milhares 6 14 3 2 2 2" xfId="11381"/>
    <cellStyle name="Separador de milhares 6 14 3 2 2 2 2" xfId="11382"/>
    <cellStyle name="Separador de milhares 6 14 3 2 2 3" xfId="11383"/>
    <cellStyle name="Separador de milhares 6 14 3 2 2 3 2" xfId="11384"/>
    <cellStyle name="Separador de milhares 6 14 3 2 2 4" xfId="11385"/>
    <cellStyle name="Separador de milhares 6 14 3 2 2 5" xfId="11386"/>
    <cellStyle name="Separador de milhares 6 14 3 2 3" xfId="11387"/>
    <cellStyle name="Separador de milhares 6 14 3 2 3 2" xfId="11388"/>
    <cellStyle name="Separador de milhares 6 14 3 2 4" xfId="11389"/>
    <cellStyle name="Separador de milhares 6 14 3 2 4 2" xfId="11390"/>
    <cellStyle name="Separador de milhares 6 14 3 2 5" xfId="11391"/>
    <cellStyle name="Separador de milhares 6 14 3 2 6" xfId="11392"/>
    <cellStyle name="Separador de milhares 6 14 3 3" xfId="11393"/>
    <cellStyle name="Separador de milhares 6 14 3 3 2" xfId="11394"/>
    <cellStyle name="Separador de milhares 6 14 3 3 2 2" xfId="11395"/>
    <cellStyle name="Separador de milhares 6 14 3 3 3" xfId="11396"/>
    <cellStyle name="Separador de milhares 6 14 3 3 3 2" xfId="11397"/>
    <cellStyle name="Separador de milhares 6 14 3 3 4" xfId="11398"/>
    <cellStyle name="Separador de milhares 6 14 3 3 5" xfId="11399"/>
    <cellStyle name="Separador de milhares 6 14 3 4" xfId="11400"/>
    <cellStyle name="Separador de milhares 6 14 3 4 2" xfId="11401"/>
    <cellStyle name="Separador de milhares 6 14 3 5" xfId="11402"/>
    <cellStyle name="Separador de milhares 6 14 3 5 2" xfId="11403"/>
    <cellStyle name="Separador de milhares 6 14 3 6" xfId="11404"/>
    <cellStyle name="Separador de milhares 6 14 3 7" xfId="11405"/>
    <cellStyle name="Separador de milhares 6 14 4" xfId="11406"/>
    <cellStyle name="Separador de milhares 6 14 4 2" xfId="11407"/>
    <cellStyle name="Separador de milhares 6 14 4 2 2" xfId="11408"/>
    <cellStyle name="Separador de milhares 6 14 4 2 2 2" xfId="11409"/>
    <cellStyle name="Separador de milhares 6 14 4 2 3" xfId="11410"/>
    <cellStyle name="Separador de milhares 6 14 4 2 3 2" xfId="11411"/>
    <cellStyle name="Separador de milhares 6 14 4 2 4" xfId="11412"/>
    <cellStyle name="Separador de milhares 6 14 4 2 5" xfId="11413"/>
    <cellStyle name="Separador de milhares 6 14 4 3" xfId="11414"/>
    <cellStyle name="Separador de milhares 6 14 4 3 2" xfId="11415"/>
    <cellStyle name="Separador de milhares 6 14 4 4" xfId="11416"/>
    <cellStyle name="Separador de milhares 6 14 4 4 2" xfId="11417"/>
    <cellStyle name="Separador de milhares 6 14 4 5" xfId="11418"/>
    <cellStyle name="Separador de milhares 6 14 4 6" xfId="11419"/>
    <cellStyle name="Separador de milhares 6 14 5" xfId="11420"/>
    <cellStyle name="Separador de milhares 6 14 5 2" xfId="11421"/>
    <cellStyle name="Separador de milhares 6 14 5 2 2" xfId="11422"/>
    <cellStyle name="Separador de milhares 6 14 5 2 2 2" xfId="11423"/>
    <cellStyle name="Separador de milhares 6 14 5 2 3" xfId="11424"/>
    <cellStyle name="Separador de milhares 6 14 5 2 3 2" xfId="11425"/>
    <cellStyle name="Separador de milhares 6 14 5 2 4" xfId="11426"/>
    <cellStyle name="Separador de milhares 6 14 5 2 5" xfId="11427"/>
    <cellStyle name="Separador de milhares 6 14 5 3" xfId="11428"/>
    <cellStyle name="Separador de milhares 6 14 5 3 2" xfId="11429"/>
    <cellStyle name="Separador de milhares 6 14 5 4" xfId="11430"/>
    <cellStyle name="Separador de milhares 6 14 5 4 2" xfId="11431"/>
    <cellStyle name="Separador de milhares 6 14 5 5" xfId="11432"/>
    <cellStyle name="Separador de milhares 6 14 5 6" xfId="11433"/>
    <cellStyle name="Separador de milhares 6 14 6" xfId="11434"/>
    <cellStyle name="Separador de milhares 6 14 6 2" xfId="11435"/>
    <cellStyle name="Separador de milhares 6 14 6 2 2" xfId="11436"/>
    <cellStyle name="Separador de milhares 6 14 6 3" xfId="11437"/>
    <cellStyle name="Separador de milhares 6 14 6 3 2" xfId="11438"/>
    <cellStyle name="Separador de milhares 6 14 6 4" xfId="11439"/>
    <cellStyle name="Separador de milhares 6 14 6 5" xfId="11440"/>
    <cellStyle name="Separador de milhares 6 14 7" xfId="11441"/>
    <cellStyle name="Separador de milhares 6 14 7 2" xfId="11442"/>
    <cellStyle name="Separador de milhares 6 14 8" xfId="11443"/>
    <cellStyle name="Separador de milhares 6 14 8 2" xfId="11444"/>
    <cellStyle name="Separador de milhares 6 14 9" xfId="11445"/>
    <cellStyle name="Separador de milhares 6 15" xfId="11446"/>
    <cellStyle name="Separador de milhares 6 15 2" xfId="11447"/>
    <cellStyle name="Separador de milhares 6 15 2 2" xfId="11448"/>
    <cellStyle name="Separador de milhares 6 15 3" xfId="11449"/>
    <cellStyle name="Separador de milhares 6 16" xfId="11450"/>
    <cellStyle name="Separador de milhares 6 16 2" xfId="11451"/>
    <cellStyle name="Separador de milhares 6 17" xfId="11452"/>
    <cellStyle name="Separador de milhares 6 2" xfId="11453"/>
    <cellStyle name="Separador de milhares 6 2 10" xfId="11454"/>
    <cellStyle name="Separador de milhares 6 2 2" xfId="11455"/>
    <cellStyle name="Separador de milhares 6 2 2 2" xfId="11456"/>
    <cellStyle name="Separador de milhares 6 2 2 2 2" xfId="11457"/>
    <cellStyle name="Separador de milhares 6 2 2 2 2 2" xfId="11458"/>
    <cellStyle name="Separador de milhares 6 2 2 2 2 2 2" xfId="11459"/>
    <cellStyle name="Separador de milhares 6 2 2 2 2 3" xfId="11460"/>
    <cellStyle name="Separador de milhares 6 2 2 2 2 3 2" xfId="11461"/>
    <cellStyle name="Separador de milhares 6 2 2 2 2 4" xfId="11462"/>
    <cellStyle name="Separador de milhares 6 2 2 2 2 5" xfId="11463"/>
    <cellStyle name="Separador de milhares 6 2 2 2 3" xfId="11464"/>
    <cellStyle name="Separador de milhares 6 2 2 2 3 2" xfId="11465"/>
    <cellStyle name="Separador de milhares 6 2 2 2 4" xfId="11466"/>
    <cellStyle name="Separador de milhares 6 2 2 2 4 2" xfId="11467"/>
    <cellStyle name="Separador de milhares 6 2 2 2 5" xfId="11468"/>
    <cellStyle name="Separador de milhares 6 2 2 2 6" xfId="11469"/>
    <cellStyle name="Separador de milhares 6 2 2 3" xfId="11470"/>
    <cellStyle name="Separador de milhares 6 2 2 3 2" xfId="11471"/>
    <cellStyle name="Separador de milhares 6 2 2 3 2 2" xfId="11472"/>
    <cellStyle name="Separador de milhares 6 2 2 3 3" xfId="11473"/>
    <cellStyle name="Separador de milhares 6 2 2 3 3 2" xfId="11474"/>
    <cellStyle name="Separador de milhares 6 2 2 3 4" xfId="11475"/>
    <cellStyle name="Separador de milhares 6 2 2 3 5" xfId="11476"/>
    <cellStyle name="Separador de milhares 6 2 2 4" xfId="11477"/>
    <cellStyle name="Separador de milhares 6 2 2 4 2" xfId="11478"/>
    <cellStyle name="Separador de milhares 6 2 2 5" xfId="11479"/>
    <cellStyle name="Separador de milhares 6 2 2 5 2" xfId="11480"/>
    <cellStyle name="Separador de milhares 6 2 2 6" xfId="11481"/>
    <cellStyle name="Separador de milhares 6 2 2 7" xfId="11482"/>
    <cellStyle name="Separador de milhares 6 2 3" xfId="11483"/>
    <cellStyle name="Separador de milhares 6 2 3 2" xfId="11484"/>
    <cellStyle name="Separador de milhares 6 2 3 2 2" xfId="11485"/>
    <cellStyle name="Separador de milhares 6 2 3 2 2 2" xfId="11486"/>
    <cellStyle name="Separador de milhares 6 2 3 2 2 2 2" xfId="11487"/>
    <cellStyle name="Separador de milhares 6 2 3 2 2 3" xfId="11488"/>
    <cellStyle name="Separador de milhares 6 2 3 2 2 3 2" xfId="11489"/>
    <cellStyle name="Separador de milhares 6 2 3 2 2 4" xfId="11490"/>
    <cellStyle name="Separador de milhares 6 2 3 2 2 5" xfId="11491"/>
    <cellStyle name="Separador de milhares 6 2 3 2 3" xfId="11492"/>
    <cellStyle name="Separador de milhares 6 2 3 2 3 2" xfId="11493"/>
    <cellStyle name="Separador de milhares 6 2 3 2 4" xfId="11494"/>
    <cellStyle name="Separador de milhares 6 2 3 2 4 2" xfId="11495"/>
    <cellStyle name="Separador de milhares 6 2 3 2 5" xfId="11496"/>
    <cellStyle name="Separador de milhares 6 2 3 2 6" xfId="11497"/>
    <cellStyle name="Separador de milhares 6 2 3 3" xfId="11498"/>
    <cellStyle name="Separador de milhares 6 2 3 3 2" xfId="11499"/>
    <cellStyle name="Separador de milhares 6 2 3 3 2 2" xfId="11500"/>
    <cellStyle name="Separador de milhares 6 2 3 3 3" xfId="11501"/>
    <cellStyle name="Separador de milhares 6 2 3 3 3 2" xfId="11502"/>
    <cellStyle name="Separador de milhares 6 2 3 3 4" xfId="11503"/>
    <cellStyle name="Separador de milhares 6 2 3 3 5" xfId="11504"/>
    <cellStyle name="Separador de milhares 6 2 3 4" xfId="11505"/>
    <cellStyle name="Separador de milhares 6 2 3 4 2" xfId="11506"/>
    <cellStyle name="Separador de milhares 6 2 3 5" xfId="11507"/>
    <cellStyle name="Separador de milhares 6 2 3 5 2" xfId="11508"/>
    <cellStyle name="Separador de milhares 6 2 3 6" xfId="11509"/>
    <cellStyle name="Separador de milhares 6 2 3 7" xfId="11510"/>
    <cellStyle name="Separador de milhares 6 2 4" xfId="11511"/>
    <cellStyle name="Separador de milhares 6 2 4 2" xfId="11512"/>
    <cellStyle name="Separador de milhares 6 2 4 2 2" xfId="11513"/>
    <cellStyle name="Separador de milhares 6 2 4 2 2 2" xfId="11514"/>
    <cellStyle name="Separador de milhares 6 2 4 2 3" xfId="11515"/>
    <cellStyle name="Separador de milhares 6 2 4 2 3 2" xfId="11516"/>
    <cellStyle name="Separador de milhares 6 2 4 2 4" xfId="11517"/>
    <cellStyle name="Separador de milhares 6 2 4 2 5" xfId="11518"/>
    <cellStyle name="Separador de milhares 6 2 4 3" xfId="11519"/>
    <cellStyle name="Separador de milhares 6 2 4 3 2" xfId="11520"/>
    <cellStyle name="Separador de milhares 6 2 4 4" xfId="11521"/>
    <cellStyle name="Separador de milhares 6 2 4 4 2" xfId="11522"/>
    <cellStyle name="Separador de milhares 6 2 4 5" xfId="11523"/>
    <cellStyle name="Separador de milhares 6 2 4 6" xfId="11524"/>
    <cellStyle name="Separador de milhares 6 2 5" xfId="11525"/>
    <cellStyle name="Separador de milhares 6 2 5 2" xfId="11526"/>
    <cellStyle name="Separador de milhares 6 2 5 2 2" xfId="11527"/>
    <cellStyle name="Separador de milhares 6 2 5 2 2 2" xfId="11528"/>
    <cellStyle name="Separador de milhares 6 2 5 2 3" xfId="11529"/>
    <cellStyle name="Separador de milhares 6 2 5 2 3 2" xfId="11530"/>
    <cellStyle name="Separador de milhares 6 2 5 2 4" xfId="11531"/>
    <cellStyle name="Separador de milhares 6 2 5 2 5" xfId="11532"/>
    <cellStyle name="Separador de milhares 6 2 5 3" xfId="11533"/>
    <cellStyle name="Separador de milhares 6 2 5 3 2" xfId="11534"/>
    <cellStyle name="Separador de milhares 6 2 5 4" xfId="11535"/>
    <cellStyle name="Separador de milhares 6 2 5 4 2" xfId="11536"/>
    <cellStyle name="Separador de milhares 6 2 5 5" xfId="11537"/>
    <cellStyle name="Separador de milhares 6 2 5 6" xfId="11538"/>
    <cellStyle name="Separador de milhares 6 2 6" xfId="11539"/>
    <cellStyle name="Separador de milhares 6 2 6 2" xfId="11540"/>
    <cellStyle name="Separador de milhares 6 2 6 2 2" xfId="11541"/>
    <cellStyle name="Separador de milhares 6 2 6 3" xfId="11542"/>
    <cellStyle name="Separador de milhares 6 2 6 3 2" xfId="11543"/>
    <cellStyle name="Separador de milhares 6 2 6 4" xfId="11544"/>
    <cellStyle name="Separador de milhares 6 2 6 5" xfId="11545"/>
    <cellStyle name="Separador de milhares 6 2 7" xfId="11546"/>
    <cellStyle name="Separador de milhares 6 2 7 2" xfId="11547"/>
    <cellStyle name="Separador de milhares 6 2 8" xfId="11548"/>
    <cellStyle name="Separador de milhares 6 2 8 2" xfId="11549"/>
    <cellStyle name="Separador de milhares 6 2 9" xfId="11550"/>
    <cellStyle name="Separador de milhares 6 3" xfId="11551"/>
    <cellStyle name="Separador de milhares 6 3 10" xfId="11552"/>
    <cellStyle name="Separador de milhares 6 3 2" xfId="11553"/>
    <cellStyle name="Separador de milhares 6 3 2 2" xfId="11554"/>
    <cellStyle name="Separador de milhares 6 3 2 2 2" xfId="11555"/>
    <cellStyle name="Separador de milhares 6 3 2 2 2 2" xfId="11556"/>
    <cellStyle name="Separador de milhares 6 3 2 2 2 2 2" xfId="11557"/>
    <cellStyle name="Separador de milhares 6 3 2 2 2 3" xfId="11558"/>
    <cellStyle name="Separador de milhares 6 3 2 2 2 3 2" xfId="11559"/>
    <cellStyle name="Separador de milhares 6 3 2 2 2 4" xfId="11560"/>
    <cellStyle name="Separador de milhares 6 3 2 2 2 5" xfId="11561"/>
    <cellStyle name="Separador de milhares 6 3 2 2 3" xfId="11562"/>
    <cellStyle name="Separador de milhares 6 3 2 2 3 2" xfId="11563"/>
    <cellStyle name="Separador de milhares 6 3 2 2 4" xfId="11564"/>
    <cellStyle name="Separador de milhares 6 3 2 2 4 2" xfId="11565"/>
    <cellStyle name="Separador de milhares 6 3 2 2 5" xfId="11566"/>
    <cellStyle name="Separador de milhares 6 3 2 2 6" xfId="11567"/>
    <cellStyle name="Separador de milhares 6 3 2 3" xfId="11568"/>
    <cellStyle name="Separador de milhares 6 3 2 3 2" xfId="11569"/>
    <cellStyle name="Separador de milhares 6 3 2 3 2 2" xfId="11570"/>
    <cellStyle name="Separador de milhares 6 3 2 3 3" xfId="11571"/>
    <cellStyle name="Separador de milhares 6 3 2 3 3 2" xfId="11572"/>
    <cellStyle name="Separador de milhares 6 3 2 3 4" xfId="11573"/>
    <cellStyle name="Separador de milhares 6 3 2 3 5" xfId="11574"/>
    <cellStyle name="Separador de milhares 6 3 2 4" xfId="11575"/>
    <cellStyle name="Separador de milhares 6 3 2 4 2" xfId="11576"/>
    <cellStyle name="Separador de milhares 6 3 2 5" xfId="11577"/>
    <cellStyle name="Separador de milhares 6 3 2 5 2" xfId="11578"/>
    <cellStyle name="Separador de milhares 6 3 2 6" xfId="11579"/>
    <cellStyle name="Separador de milhares 6 3 2 7" xfId="11580"/>
    <cellStyle name="Separador de milhares 6 3 3" xfId="11581"/>
    <cellStyle name="Separador de milhares 6 3 3 2" xfId="11582"/>
    <cellStyle name="Separador de milhares 6 3 3 2 2" xfId="11583"/>
    <cellStyle name="Separador de milhares 6 3 3 2 2 2" xfId="11584"/>
    <cellStyle name="Separador de milhares 6 3 3 2 2 2 2" xfId="11585"/>
    <cellStyle name="Separador de milhares 6 3 3 2 2 3" xfId="11586"/>
    <cellStyle name="Separador de milhares 6 3 3 2 2 3 2" xfId="11587"/>
    <cellStyle name="Separador de milhares 6 3 3 2 2 4" xfId="11588"/>
    <cellStyle name="Separador de milhares 6 3 3 2 2 5" xfId="11589"/>
    <cellStyle name="Separador de milhares 6 3 3 2 3" xfId="11590"/>
    <cellStyle name="Separador de milhares 6 3 3 2 3 2" xfId="11591"/>
    <cellStyle name="Separador de milhares 6 3 3 2 4" xfId="11592"/>
    <cellStyle name="Separador de milhares 6 3 3 2 4 2" xfId="11593"/>
    <cellStyle name="Separador de milhares 6 3 3 2 5" xfId="11594"/>
    <cellStyle name="Separador de milhares 6 3 3 2 6" xfId="11595"/>
    <cellStyle name="Separador de milhares 6 3 3 3" xfId="11596"/>
    <cellStyle name="Separador de milhares 6 3 3 3 2" xfId="11597"/>
    <cellStyle name="Separador de milhares 6 3 3 3 2 2" xfId="11598"/>
    <cellStyle name="Separador de milhares 6 3 3 3 3" xfId="11599"/>
    <cellStyle name="Separador de milhares 6 3 3 3 3 2" xfId="11600"/>
    <cellStyle name="Separador de milhares 6 3 3 3 4" xfId="11601"/>
    <cellStyle name="Separador de milhares 6 3 3 3 5" xfId="11602"/>
    <cellStyle name="Separador de milhares 6 3 3 4" xfId="11603"/>
    <cellStyle name="Separador de milhares 6 3 3 4 2" xfId="11604"/>
    <cellStyle name="Separador de milhares 6 3 3 5" xfId="11605"/>
    <cellStyle name="Separador de milhares 6 3 3 5 2" xfId="11606"/>
    <cellStyle name="Separador de milhares 6 3 3 6" xfId="11607"/>
    <cellStyle name="Separador de milhares 6 3 3 7" xfId="11608"/>
    <cellStyle name="Separador de milhares 6 3 4" xfId="11609"/>
    <cellStyle name="Separador de milhares 6 3 4 2" xfId="11610"/>
    <cellStyle name="Separador de milhares 6 3 4 2 2" xfId="11611"/>
    <cellStyle name="Separador de milhares 6 3 4 2 2 2" xfId="11612"/>
    <cellStyle name="Separador de milhares 6 3 4 2 3" xfId="11613"/>
    <cellStyle name="Separador de milhares 6 3 4 2 3 2" xfId="11614"/>
    <cellStyle name="Separador de milhares 6 3 4 2 4" xfId="11615"/>
    <cellStyle name="Separador de milhares 6 3 4 2 5" xfId="11616"/>
    <cellStyle name="Separador de milhares 6 3 4 3" xfId="11617"/>
    <cellStyle name="Separador de milhares 6 3 4 3 2" xfId="11618"/>
    <cellStyle name="Separador de milhares 6 3 4 4" xfId="11619"/>
    <cellStyle name="Separador de milhares 6 3 4 4 2" xfId="11620"/>
    <cellStyle name="Separador de milhares 6 3 4 5" xfId="11621"/>
    <cellStyle name="Separador de milhares 6 3 4 6" xfId="11622"/>
    <cellStyle name="Separador de milhares 6 3 5" xfId="11623"/>
    <cellStyle name="Separador de milhares 6 3 5 2" xfId="11624"/>
    <cellStyle name="Separador de milhares 6 3 5 2 2" xfId="11625"/>
    <cellStyle name="Separador de milhares 6 3 5 2 2 2" xfId="11626"/>
    <cellStyle name="Separador de milhares 6 3 5 2 3" xfId="11627"/>
    <cellStyle name="Separador de milhares 6 3 5 2 3 2" xfId="11628"/>
    <cellStyle name="Separador de milhares 6 3 5 2 4" xfId="11629"/>
    <cellStyle name="Separador de milhares 6 3 5 2 5" xfId="11630"/>
    <cellStyle name="Separador de milhares 6 3 5 3" xfId="11631"/>
    <cellStyle name="Separador de milhares 6 3 5 3 2" xfId="11632"/>
    <cellStyle name="Separador de milhares 6 3 5 4" xfId="11633"/>
    <cellStyle name="Separador de milhares 6 3 5 4 2" xfId="11634"/>
    <cellStyle name="Separador de milhares 6 3 5 5" xfId="11635"/>
    <cellStyle name="Separador de milhares 6 3 5 6" xfId="11636"/>
    <cellStyle name="Separador de milhares 6 3 6" xfId="11637"/>
    <cellStyle name="Separador de milhares 6 3 6 2" xfId="11638"/>
    <cellStyle name="Separador de milhares 6 3 6 2 2" xfId="11639"/>
    <cellStyle name="Separador de milhares 6 3 6 3" xfId="11640"/>
    <cellStyle name="Separador de milhares 6 3 6 3 2" xfId="11641"/>
    <cellStyle name="Separador de milhares 6 3 6 4" xfId="11642"/>
    <cellStyle name="Separador de milhares 6 3 6 5" xfId="11643"/>
    <cellStyle name="Separador de milhares 6 3 7" xfId="11644"/>
    <cellStyle name="Separador de milhares 6 3 7 2" xfId="11645"/>
    <cellStyle name="Separador de milhares 6 3 8" xfId="11646"/>
    <cellStyle name="Separador de milhares 6 3 8 2" xfId="11647"/>
    <cellStyle name="Separador de milhares 6 3 9" xfId="11648"/>
    <cellStyle name="Separador de milhares 6 4" xfId="11649"/>
    <cellStyle name="Separador de milhares 6 4 10" xfId="11650"/>
    <cellStyle name="Separador de milhares 6 4 2" xfId="11651"/>
    <cellStyle name="Separador de milhares 6 4 2 2" xfId="11652"/>
    <cellStyle name="Separador de milhares 6 4 2 2 2" xfId="11653"/>
    <cellStyle name="Separador de milhares 6 4 2 2 2 2" xfId="11654"/>
    <cellStyle name="Separador de milhares 6 4 2 2 2 2 2" xfId="11655"/>
    <cellStyle name="Separador de milhares 6 4 2 2 2 3" xfId="11656"/>
    <cellStyle name="Separador de milhares 6 4 2 2 2 3 2" xfId="11657"/>
    <cellStyle name="Separador de milhares 6 4 2 2 2 4" xfId="11658"/>
    <cellStyle name="Separador de milhares 6 4 2 2 2 5" xfId="11659"/>
    <cellStyle name="Separador de milhares 6 4 2 2 3" xfId="11660"/>
    <cellStyle name="Separador de milhares 6 4 2 2 3 2" xfId="11661"/>
    <cellStyle name="Separador de milhares 6 4 2 2 4" xfId="11662"/>
    <cellStyle name="Separador de milhares 6 4 2 2 4 2" xfId="11663"/>
    <cellStyle name="Separador de milhares 6 4 2 2 5" xfId="11664"/>
    <cellStyle name="Separador de milhares 6 4 2 2 6" xfId="11665"/>
    <cellStyle name="Separador de milhares 6 4 2 3" xfId="11666"/>
    <cellStyle name="Separador de milhares 6 4 2 3 2" xfId="11667"/>
    <cellStyle name="Separador de milhares 6 4 2 3 2 2" xfId="11668"/>
    <cellStyle name="Separador de milhares 6 4 2 3 3" xfId="11669"/>
    <cellStyle name="Separador de milhares 6 4 2 3 3 2" xfId="11670"/>
    <cellStyle name="Separador de milhares 6 4 2 3 4" xfId="11671"/>
    <cellStyle name="Separador de milhares 6 4 2 3 5" xfId="11672"/>
    <cellStyle name="Separador de milhares 6 4 2 4" xfId="11673"/>
    <cellStyle name="Separador de milhares 6 4 2 4 2" xfId="11674"/>
    <cellStyle name="Separador de milhares 6 4 2 5" xfId="11675"/>
    <cellStyle name="Separador de milhares 6 4 2 5 2" xfId="11676"/>
    <cellStyle name="Separador de milhares 6 4 2 6" xfId="11677"/>
    <cellStyle name="Separador de milhares 6 4 2 7" xfId="11678"/>
    <cellStyle name="Separador de milhares 6 4 3" xfId="11679"/>
    <cellStyle name="Separador de milhares 6 4 3 2" xfId="11680"/>
    <cellStyle name="Separador de milhares 6 4 3 2 2" xfId="11681"/>
    <cellStyle name="Separador de milhares 6 4 3 2 2 2" xfId="11682"/>
    <cellStyle name="Separador de milhares 6 4 3 2 2 2 2" xfId="11683"/>
    <cellStyle name="Separador de milhares 6 4 3 2 2 3" xfId="11684"/>
    <cellStyle name="Separador de milhares 6 4 3 2 2 3 2" xfId="11685"/>
    <cellStyle name="Separador de milhares 6 4 3 2 2 4" xfId="11686"/>
    <cellStyle name="Separador de milhares 6 4 3 2 2 5" xfId="11687"/>
    <cellStyle name="Separador de milhares 6 4 3 2 3" xfId="11688"/>
    <cellStyle name="Separador de milhares 6 4 3 2 3 2" xfId="11689"/>
    <cellStyle name="Separador de milhares 6 4 3 2 4" xfId="11690"/>
    <cellStyle name="Separador de milhares 6 4 3 2 4 2" xfId="11691"/>
    <cellStyle name="Separador de milhares 6 4 3 2 5" xfId="11692"/>
    <cellStyle name="Separador de milhares 6 4 3 2 6" xfId="11693"/>
    <cellStyle name="Separador de milhares 6 4 3 3" xfId="11694"/>
    <cellStyle name="Separador de milhares 6 4 3 3 2" xfId="11695"/>
    <cellStyle name="Separador de milhares 6 4 3 3 2 2" xfId="11696"/>
    <cellStyle name="Separador de milhares 6 4 3 3 3" xfId="11697"/>
    <cellStyle name="Separador de milhares 6 4 3 3 3 2" xfId="11698"/>
    <cellStyle name="Separador de milhares 6 4 3 3 4" xfId="11699"/>
    <cellStyle name="Separador de milhares 6 4 3 3 5" xfId="11700"/>
    <cellStyle name="Separador de milhares 6 4 3 4" xfId="11701"/>
    <cellStyle name="Separador de milhares 6 4 3 4 2" xfId="11702"/>
    <cellStyle name="Separador de milhares 6 4 3 5" xfId="11703"/>
    <cellStyle name="Separador de milhares 6 4 3 5 2" xfId="11704"/>
    <cellStyle name="Separador de milhares 6 4 3 6" xfId="11705"/>
    <cellStyle name="Separador de milhares 6 4 3 7" xfId="11706"/>
    <cellStyle name="Separador de milhares 6 4 4" xfId="11707"/>
    <cellStyle name="Separador de milhares 6 4 4 2" xfId="11708"/>
    <cellStyle name="Separador de milhares 6 4 4 2 2" xfId="11709"/>
    <cellStyle name="Separador de milhares 6 4 4 2 2 2" xfId="11710"/>
    <cellStyle name="Separador de milhares 6 4 4 2 3" xfId="11711"/>
    <cellStyle name="Separador de milhares 6 4 4 2 3 2" xfId="11712"/>
    <cellStyle name="Separador de milhares 6 4 4 2 4" xfId="11713"/>
    <cellStyle name="Separador de milhares 6 4 4 2 5" xfId="11714"/>
    <cellStyle name="Separador de milhares 6 4 4 3" xfId="11715"/>
    <cellStyle name="Separador de milhares 6 4 4 3 2" xfId="11716"/>
    <cellStyle name="Separador de milhares 6 4 4 4" xfId="11717"/>
    <cellStyle name="Separador de milhares 6 4 4 4 2" xfId="11718"/>
    <cellStyle name="Separador de milhares 6 4 4 5" xfId="11719"/>
    <cellStyle name="Separador de milhares 6 4 4 6" xfId="11720"/>
    <cellStyle name="Separador de milhares 6 4 5" xfId="11721"/>
    <cellStyle name="Separador de milhares 6 4 5 2" xfId="11722"/>
    <cellStyle name="Separador de milhares 6 4 5 2 2" xfId="11723"/>
    <cellStyle name="Separador de milhares 6 4 5 2 2 2" xfId="11724"/>
    <cellStyle name="Separador de milhares 6 4 5 2 3" xfId="11725"/>
    <cellStyle name="Separador de milhares 6 4 5 2 3 2" xfId="11726"/>
    <cellStyle name="Separador de milhares 6 4 5 2 4" xfId="11727"/>
    <cellStyle name="Separador de milhares 6 4 5 2 5" xfId="11728"/>
    <cellStyle name="Separador de milhares 6 4 5 3" xfId="11729"/>
    <cellStyle name="Separador de milhares 6 4 5 3 2" xfId="11730"/>
    <cellStyle name="Separador de milhares 6 4 5 4" xfId="11731"/>
    <cellStyle name="Separador de milhares 6 4 5 4 2" xfId="11732"/>
    <cellStyle name="Separador de milhares 6 4 5 5" xfId="11733"/>
    <cellStyle name="Separador de milhares 6 4 5 6" xfId="11734"/>
    <cellStyle name="Separador de milhares 6 4 6" xfId="11735"/>
    <cellStyle name="Separador de milhares 6 4 6 2" xfId="11736"/>
    <cellStyle name="Separador de milhares 6 4 6 2 2" xfId="11737"/>
    <cellStyle name="Separador de milhares 6 4 6 3" xfId="11738"/>
    <cellStyle name="Separador de milhares 6 4 6 3 2" xfId="11739"/>
    <cellStyle name="Separador de milhares 6 4 6 4" xfId="11740"/>
    <cellStyle name="Separador de milhares 6 4 6 5" xfId="11741"/>
    <cellStyle name="Separador de milhares 6 4 7" xfId="11742"/>
    <cellStyle name="Separador de milhares 6 4 7 2" xfId="11743"/>
    <cellStyle name="Separador de milhares 6 4 8" xfId="11744"/>
    <cellStyle name="Separador de milhares 6 4 8 2" xfId="11745"/>
    <cellStyle name="Separador de milhares 6 4 9" xfId="11746"/>
    <cellStyle name="Separador de milhares 6 5" xfId="11747"/>
    <cellStyle name="Separador de milhares 6 5 10" xfId="11748"/>
    <cellStyle name="Separador de milhares 6 5 2" xfId="11749"/>
    <cellStyle name="Separador de milhares 6 5 2 2" xfId="11750"/>
    <cellStyle name="Separador de milhares 6 5 2 2 2" xfId="11751"/>
    <cellStyle name="Separador de milhares 6 5 2 2 2 2" xfId="11752"/>
    <cellStyle name="Separador de milhares 6 5 2 2 2 2 2" xfId="11753"/>
    <cellStyle name="Separador de milhares 6 5 2 2 2 3" xfId="11754"/>
    <cellStyle name="Separador de milhares 6 5 2 2 2 3 2" xfId="11755"/>
    <cellStyle name="Separador de milhares 6 5 2 2 2 4" xfId="11756"/>
    <cellStyle name="Separador de milhares 6 5 2 2 2 5" xfId="11757"/>
    <cellStyle name="Separador de milhares 6 5 2 2 3" xfId="11758"/>
    <cellStyle name="Separador de milhares 6 5 2 2 3 2" xfId="11759"/>
    <cellStyle name="Separador de milhares 6 5 2 2 4" xfId="11760"/>
    <cellStyle name="Separador de milhares 6 5 2 2 4 2" xfId="11761"/>
    <cellStyle name="Separador de milhares 6 5 2 2 5" xfId="11762"/>
    <cellStyle name="Separador de milhares 6 5 2 2 6" xfId="11763"/>
    <cellStyle name="Separador de milhares 6 5 2 3" xfId="11764"/>
    <cellStyle name="Separador de milhares 6 5 2 3 2" xfId="11765"/>
    <cellStyle name="Separador de milhares 6 5 2 3 2 2" xfId="11766"/>
    <cellStyle name="Separador de milhares 6 5 2 3 3" xfId="11767"/>
    <cellStyle name="Separador de milhares 6 5 2 3 3 2" xfId="11768"/>
    <cellStyle name="Separador de milhares 6 5 2 3 4" xfId="11769"/>
    <cellStyle name="Separador de milhares 6 5 2 3 5" xfId="11770"/>
    <cellStyle name="Separador de milhares 6 5 2 4" xfId="11771"/>
    <cellStyle name="Separador de milhares 6 5 2 4 2" xfId="11772"/>
    <cellStyle name="Separador de milhares 6 5 2 5" xfId="11773"/>
    <cellStyle name="Separador de milhares 6 5 2 5 2" xfId="11774"/>
    <cellStyle name="Separador de milhares 6 5 2 6" xfId="11775"/>
    <cellStyle name="Separador de milhares 6 5 2 7" xfId="11776"/>
    <cellStyle name="Separador de milhares 6 5 3" xfId="11777"/>
    <cellStyle name="Separador de milhares 6 5 3 2" xfId="11778"/>
    <cellStyle name="Separador de milhares 6 5 3 2 2" xfId="11779"/>
    <cellStyle name="Separador de milhares 6 5 3 2 2 2" xfId="11780"/>
    <cellStyle name="Separador de milhares 6 5 3 2 2 2 2" xfId="11781"/>
    <cellStyle name="Separador de milhares 6 5 3 2 2 3" xfId="11782"/>
    <cellStyle name="Separador de milhares 6 5 3 2 2 3 2" xfId="11783"/>
    <cellStyle name="Separador de milhares 6 5 3 2 2 4" xfId="11784"/>
    <cellStyle name="Separador de milhares 6 5 3 2 2 5" xfId="11785"/>
    <cellStyle name="Separador de milhares 6 5 3 2 3" xfId="11786"/>
    <cellStyle name="Separador de milhares 6 5 3 2 3 2" xfId="11787"/>
    <cellStyle name="Separador de milhares 6 5 3 2 4" xfId="11788"/>
    <cellStyle name="Separador de milhares 6 5 3 2 4 2" xfId="11789"/>
    <cellStyle name="Separador de milhares 6 5 3 2 5" xfId="11790"/>
    <cellStyle name="Separador de milhares 6 5 3 2 6" xfId="11791"/>
    <cellStyle name="Separador de milhares 6 5 3 3" xfId="11792"/>
    <cellStyle name="Separador de milhares 6 5 3 3 2" xfId="11793"/>
    <cellStyle name="Separador de milhares 6 5 3 3 2 2" xfId="11794"/>
    <cellStyle name="Separador de milhares 6 5 3 3 3" xfId="11795"/>
    <cellStyle name="Separador de milhares 6 5 3 3 3 2" xfId="11796"/>
    <cellStyle name="Separador de milhares 6 5 3 3 4" xfId="11797"/>
    <cellStyle name="Separador de milhares 6 5 3 3 5" xfId="11798"/>
    <cellStyle name="Separador de milhares 6 5 3 4" xfId="11799"/>
    <cellStyle name="Separador de milhares 6 5 3 4 2" xfId="11800"/>
    <cellStyle name="Separador de milhares 6 5 3 5" xfId="11801"/>
    <cellStyle name="Separador de milhares 6 5 3 5 2" xfId="11802"/>
    <cellStyle name="Separador de milhares 6 5 3 6" xfId="11803"/>
    <cellStyle name="Separador de milhares 6 5 3 7" xfId="11804"/>
    <cellStyle name="Separador de milhares 6 5 4" xfId="11805"/>
    <cellStyle name="Separador de milhares 6 5 4 2" xfId="11806"/>
    <cellStyle name="Separador de milhares 6 5 4 2 2" xfId="11807"/>
    <cellStyle name="Separador de milhares 6 5 4 2 2 2" xfId="11808"/>
    <cellStyle name="Separador de milhares 6 5 4 2 3" xfId="11809"/>
    <cellStyle name="Separador de milhares 6 5 4 2 3 2" xfId="11810"/>
    <cellStyle name="Separador de milhares 6 5 4 2 4" xfId="11811"/>
    <cellStyle name="Separador de milhares 6 5 4 2 5" xfId="11812"/>
    <cellStyle name="Separador de milhares 6 5 4 3" xfId="11813"/>
    <cellStyle name="Separador de milhares 6 5 4 3 2" xfId="11814"/>
    <cellStyle name="Separador de milhares 6 5 4 4" xfId="11815"/>
    <cellStyle name="Separador de milhares 6 5 4 4 2" xfId="11816"/>
    <cellStyle name="Separador de milhares 6 5 4 5" xfId="11817"/>
    <cellStyle name="Separador de milhares 6 5 4 6" xfId="11818"/>
    <cellStyle name="Separador de milhares 6 5 5" xfId="11819"/>
    <cellStyle name="Separador de milhares 6 5 5 2" xfId="11820"/>
    <cellStyle name="Separador de milhares 6 5 5 2 2" xfId="11821"/>
    <cellStyle name="Separador de milhares 6 5 5 2 2 2" xfId="11822"/>
    <cellStyle name="Separador de milhares 6 5 5 2 3" xfId="11823"/>
    <cellStyle name="Separador de milhares 6 5 5 2 3 2" xfId="11824"/>
    <cellStyle name="Separador de milhares 6 5 5 2 4" xfId="11825"/>
    <cellStyle name="Separador de milhares 6 5 5 2 5" xfId="11826"/>
    <cellStyle name="Separador de milhares 6 5 5 3" xfId="11827"/>
    <cellStyle name="Separador de milhares 6 5 5 3 2" xfId="11828"/>
    <cellStyle name="Separador de milhares 6 5 5 4" xfId="11829"/>
    <cellStyle name="Separador de milhares 6 5 5 4 2" xfId="11830"/>
    <cellStyle name="Separador de milhares 6 5 5 5" xfId="11831"/>
    <cellStyle name="Separador de milhares 6 5 5 6" xfId="11832"/>
    <cellStyle name="Separador de milhares 6 5 6" xfId="11833"/>
    <cellStyle name="Separador de milhares 6 5 6 2" xfId="11834"/>
    <cellStyle name="Separador de milhares 6 5 6 2 2" xfId="11835"/>
    <cellStyle name="Separador de milhares 6 5 6 3" xfId="11836"/>
    <cellStyle name="Separador de milhares 6 5 6 3 2" xfId="11837"/>
    <cellStyle name="Separador de milhares 6 5 6 4" xfId="11838"/>
    <cellStyle name="Separador de milhares 6 5 6 5" xfId="11839"/>
    <cellStyle name="Separador de milhares 6 5 7" xfId="11840"/>
    <cellStyle name="Separador de milhares 6 5 7 2" xfId="11841"/>
    <cellStyle name="Separador de milhares 6 5 8" xfId="11842"/>
    <cellStyle name="Separador de milhares 6 5 8 2" xfId="11843"/>
    <cellStyle name="Separador de milhares 6 5 9" xfId="11844"/>
    <cellStyle name="Separador de milhares 6 6" xfId="11845"/>
    <cellStyle name="Separador de milhares 6 6 10" xfId="11846"/>
    <cellStyle name="Separador de milhares 6 6 2" xfId="11847"/>
    <cellStyle name="Separador de milhares 6 6 2 2" xfId="11848"/>
    <cellStyle name="Separador de milhares 6 6 2 2 2" xfId="11849"/>
    <cellStyle name="Separador de milhares 6 6 2 2 2 2" xfId="11850"/>
    <cellStyle name="Separador de milhares 6 6 2 2 2 2 2" xfId="11851"/>
    <cellStyle name="Separador de milhares 6 6 2 2 2 3" xfId="11852"/>
    <cellStyle name="Separador de milhares 6 6 2 2 2 3 2" xfId="11853"/>
    <cellStyle name="Separador de milhares 6 6 2 2 2 4" xfId="11854"/>
    <cellStyle name="Separador de milhares 6 6 2 2 2 5" xfId="11855"/>
    <cellStyle name="Separador de milhares 6 6 2 2 3" xfId="11856"/>
    <cellStyle name="Separador de milhares 6 6 2 2 3 2" xfId="11857"/>
    <cellStyle name="Separador de milhares 6 6 2 2 4" xfId="11858"/>
    <cellStyle name="Separador de milhares 6 6 2 2 4 2" xfId="11859"/>
    <cellStyle name="Separador de milhares 6 6 2 2 5" xfId="11860"/>
    <cellStyle name="Separador de milhares 6 6 2 2 6" xfId="11861"/>
    <cellStyle name="Separador de milhares 6 6 2 3" xfId="11862"/>
    <cellStyle name="Separador de milhares 6 6 2 3 2" xfId="11863"/>
    <cellStyle name="Separador de milhares 6 6 2 3 2 2" xfId="11864"/>
    <cellStyle name="Separador de milhares 6 6 2 3 3" xfId="11865"/>
    <cellStyle name="Separador de milhares 6 6 2 3 3 2" xfId="11866"/>
    <cellStyle name="Separador de milhares 6 6 2 3 4" xfId="11867"/>
    <cellStyle name="Separador de milhares 6 6 2 3 5" xfId="11868"/>
    <cellStyle name="Separador de milhares 6 6 2 4" xfId="11869"/>
    <cellStyle name="Separador de milhares 6 6 2 4 2" xfId="11870"/>
    <cellStyle name="Separador de milhares 6 6 2 5" xfId="11871"/>
    <cellStyle name="Separador de milhares 6 6 2 5 2" xfId="11872"/>
    <cellStyle name="Separador de milhares 6 6 2 6" xfId="11873"/>
    <cellStyle name="Separador de milhares 6 6 2 7" xfId="11874"/>
    <cellStyle name="Separador de milhares 6 6 3" xfId="11875"/>
    <cellStyle name="Separador de milhares 6 6 3 2" xfId="11876"/>
    <cellStyle name="Separador de milhares 6 6 3 2 2" xfId="11877"/>
    <cellStyle name="Separador de milhares 6 6 3 2 2 2" xfId="11878"/>
    <cellStyle name="Separador de milhares 6 6 3 2 2 2 2" xfId="11879"/>
    <cellStyle name="Separador de milhares 6 6 3 2 2 3" xfId="11880"/>
    <cellStyle name="Separador de milhares 6 6 3 2 2 3 2" xfId="11881"/>
    <cellStyle name="Separador de milhares 6 6 3 2 2 4" xfId="11882"/>
    <cellStyle name="Separador de milhares 6 6 3 2 2 5" xfId="11883"/>
    <cellStyle name="Separador de milhares 6 6 3 2 3" xfId="11884"/>
    <cellStyle name="Separador de milhares 6 6 3 2 3 2" xfId="11885"/>
    <cellStyle name="Separador de milhares 6 6 3 2 4" xfId="11886"/>
    <cellStyle name="Separador de milhares 6 6 3 2 4 2" xfId="11887"/>
    <cellStyle name="Separador de milhares 6 6 3 2 5" xfId="11888"/>
    <cellStyle name="Separador de milhares 6 6 3 2 6" xfId="11889"/>
    <cellStyle name="Separador de milhares 6 6 3 3" xfId="11890"/>
    <cellStyle name="Separador de milhares 6 6 3 3 2" xfId="11891"/>
    <cellStyle name="Separador de milhares 6 6 3 3 2 2" xfId="11892"/>
    <cellStyle name="Separador de milhares 6 6 3 3 3" xfId="11893"/>
    <cellStyle name="Separador de milhares 6 6 3 3 3 2" xfId="11894"/>
    <cellStyle name="Separador de milhares 6 6 3 3 4" xfId="11895"/>
    <cellStyle name="Separador de milhares 6 6 3 3 5" xfId="11896"/>
    <cellStyle name="Separador de milhares 6 6 3 4" xfId="11897"/>
    <cellStyle name="Separador de milhares 6 6 3 4 2" xfId="11898"/>
    <cellStyle name="Separador de milhares 6 6 3 5" xfId="11899"/>
    <cellStyle name="Separador de milhares 6 6 3 5 2" xfId="11900"/>
    <cellStyle name="Separador de milhares 6 6 3 6" xfId="11901"/>
    <cellStyle name="Separador de milhares 6 6 3 7" xfId="11902"/>
    <cellStyle name="Separador de milhares 6 6 4" xfId="11903"/>
    <cellStyle name="Separador de milhares 6 6 4 2" xfId="11904"/>
    <cellStyle name="Separador de milhares 6 6 4 2 2" xfId="11905"/>
    <cellStyle name="Separador de milhares 6 6 4 2 2 2" xfId="11906"/>
    <cellStyle name="Separador de milhares 6 6 4 2 3" xfId="11907"/>
    <cellStyle name="Separador de milhares 6 6 4 2 3 2" xfId="11908"/>
    <cellStyle name="Separador de milhares 6 6 4 2 4" xfId="11909"/>
    <cellStyle name="Separador de milhares 6 6 4 2 5" xfId="11910"/>
    <cellStyle name="Separador de milhares 6 6 4 3" xfId="11911"/>
    <cellStyle name="Separador de milhares 6 6 4 3 2" xfId="11912"/>
    <cellStyle name="Separador de milhares 6 6 4 4" xfId="11913"/>
    <cellStyle name="Separador de milhares 6 6 4 4 2" xfId="11914"/>
    <cellStyle name="Separador de milhares 6 6 4 5" xfId="11915"/>
    <cellStyle name="Separador de milhares 6 6 4 6" xfId="11916"/>
    <cellStyle name="Separador de milhares 6 6 5" xfId="11917"/>
    <cellStyle name="Separador de milhares 6 6 5 2" xfId="11918"/>
    <cellStyle name="Separador de milhares 6 6 5 2 2" xfId="11919"/>
    <cellStyle name="Separador de milhares 6 6 5 2 2 2" xfId="11920"/>
    <cellStyle name="Separador de milhares 6 6 5 2 3" xfId="11921"/>
    <cellStyle name="Separador de milhares 6 6 5 2 3 2" xfId="11922"/>
    <cellStyle name="Separador de milhares 6 6 5 2 4" xfId="11923"/>
    <cellStyle name="Separador de milhares 6 6 5 2 5" xfId="11924"/>
    <cellStyle name="Separador de milhares 6 6 5 3" xfId="11925"/>
    <cellStyle name="Separador de milhares 6 6 5 3 2" xfId="11926"/>
    <cellStyle name="Separador de milhares 6 6 5 4" xfId="11927"/>
    <cellStyle name="Separador de milhares 6 6 5 4 2" xfId="11928"/>
    <cellStyle name="Separador de milhares 6 6 5 5" xfId="11929"/>
    <cellStyle name="Separador de milhares 6 6 5 6" xfId="11930"/>
    <cellStyle name="Separador de milhares 6 6 6" xfId="11931"/>
    <cellStyle name="Separador de milhares 6 6 6 2" xfId="11932"/>
    <cellStyle name="Separador de milhares 6 6 6 2 2" xfId="11933"/>
    <cellStyle name="Separador de milhares 6 6 6 3" xfId="11934"/>
    <cellStyle name="Separador de milhares 6 6 6 3 2" xfId="11935"/>
    <cellStyle name="Separador de milhares 6 6 6 4" xfId="11936"/>
    <cellStyle name="Separador de milhares 6 6 6 5" xfId="11937"/>
    <cellStyle name="Separador de milhares 6 6 7" xfId="11938"/>
    <cellStyle name="Separador de milhares 6 6 7 2" xfId="11939"/>
    <cellStyle name="Separador de milhares 6 6 8" xfId="11940"/>
    <cellStyle name="Separador de milhares 6 6 8 2" xfId="11941"/>
    <cellStyle name="Separador de milhares 6 6 9" xfId="11942"/>
    <cellStyle name="Separador de milhares 6 7" xfId="11943"/>
    <cellStyle name="Separador de milhares 6 7 10" xfId="11944"/>
    <cellStyle name="Separador de milhares 6 7 2" xfId="11945"/>
    <cellStyle name="Separador de milhares 6 7 2 2" xfId="11946"/>
    <cellStyle name="Separador de milhares 6 7 2 2 2" xfId="11947"/>
    <cellStyle name="Separador de milhares 6 7 2 2 2 2" xfId="11948"/>
    <cellStyle name="Separador de milhares 6 7 2 2 2 2 2" xfId="11949"/>
    <cellStyle name="Separador de milhares 6 7 2 2 2 3" xfId="11950"/>
    <cellStyle name="Separador de milhares 6 7 2 2 2 3 2" xfId="11951"/>
    <cellStyle name="Separador de milhares 6 7 2 2 2 4" xfId="11952"/>
    <cellStyle name="Separador de milhares 6 7 2 2 2 5" xfId="11953"/>
    <cellStyle name="Separador de milhares 6 7 2 2 3" xfId="11954"/>
    <cellStyle name="Separador de milhares 6 7 2 2 3 2" xfId="11955"/>
    <cellStyle name="Separador de milhares 6 7 2 2 4" xfId="11956"/>
    <cellStyle name="Separador de milhares 6 7 2 2 4 2" xfId="11957"/>
    <cellStyle name="Separador de milhares 6 7 2 2 5" xfId="11958"/>
    <cellStyle name="Separador de milhares 6 7 2 2 6" xfId="11959"/>
    <cellStyle name="Separador de milhares 6 7 2 3" xfId="11960"/>
    <cellStyle name="Separador de milhares 6 7 2 3 2" xfId="11961"/>
    <cellStyle name="Separador de milhares 6 7 2 3 2 2" xfId="11962"/>
    <cellStyle name="Separador de milhares 6 7 2 3 3" xfId="11963"/>
    <cellStyle name="Separador de milhares 6 7 2 3 3 2" xfId="11964"/>
    <cellStyle name="Separador de milhares 6 7 2 3 4" xfId="11965"/>
    <cellStyle name="Separador de milhares 6 7 2 3 5" xfId="11966"/>
    <cellStyle name="Separador de milhares 6 7 2 4" xfId="11967"/>
    <cellStyle name="Separador de milhares 6 7 2 4 2" xfId="11968"/>
    <cellStyle name="Separador de milhares 6 7 2 5" xfId="11969"/>
    <cellStyle name="Separador de milhares 6 7 2 5 2" xfId="11970"/>
    <cellStyle name="Separador de milhares 6 7 2 6" xfId="11971"/>
    <cellStyle name="Separador de milhares 6 7 2 7" xfId="11972"/>
    <cellStyle name="Separador de milhares 6 7 3" xfId="11973"/>
    <cellStyle name="Separador de milhares 6 7 3 2" xfId="11974"/>
    <cellStyle name="Separador de milhares 6 7 3 2 2" xfId="11975"/>
    <cellStyle name="Separador de milhares 6 7 3 2 2 2" xfId="11976"/>
    <cellStyle name="Separador de milhares 6 7 3 2 2 2 2" xfId="11977"/>
    <cellStyle name="Separador de milhares 6 7 3 2 2 3" xfId="11978"/>
    <cellStyle name="Separador de milhares 6 7 3 2 2 3 2" xfId="11979"/>
    <cellStyle name="Separador de milhares 6 7 3 2 2 4" xfId="11980"/>
    <cellStyle name="Separador de milhares 6 7 3 2 2 5" xfId="11981"/>
    <cellStyle name="Separador de milhares 6 7 3 2 3" xfId="11982"/>
    <cellStyle name="Separador de milhares 6 7 3 2 3 2" xfId="11983"/>
    <cellStyle name="Separador de milhares 6 7 3 2 4" xfId="11984"/>
    <cellStyle name="Separador de milhares 6 7 3 2 4 2" xfId="11985"/>
    <cellStyle name="Separador de milhares 6 7 3 2 5" xfId="11986"/>
    <cellStyle name="Separador de milhares 6 7 3 2 6" xfId="11987"/>
    <cellStyle name="Separador de milhares 6 7 3 3" xfId="11988"/>
    <cellStyle name="Separador de milhares 6 7 3 3 2" xfId="11989"/>
    <cellStyle name="Separador de milhares 6 7 3 3 2 2" xfId="11990"/>
    <cellStyle name="Separador de milhares 6 7 3 3 3" xfId="11991"/>
    <cellStyle name="Separador de milhares 6 7 3 3 3 2" xfId="11992"/>
    <cellStyle name="Separador de milhares 6 7 3 3 4" xfId="11993"/>
    <cellStyle name="Separador de milhares 6 7 3 3 5" xfId="11994"/>
    <cellStyle name="Separador de milhares 6 7 3 4" xfId="11995"/>
    <cellStyle name="Separador de milhares 6 7 3 4 2" xfId="11996"/>
    <cellStyle name="Separador de milhares 6 7 3 5" xfId="11997"/>
    <cellStyle name="Separador de milhares 6 7 3 5 2" xfId="11998"/>
    <cellStyle name="Separador de milhares 6 7 3 6" xfId="11999"/>
    <cellStyle name="Separador de milhares 6 7 3 7" xfId="12000"/>
    <cellStyle name="Separador de milhares 6 7 4" xfId="12001"/>
    <cellStyle name="Separador de milhares 6 7 4 2" xfId="12002"/>
    <cellStyle name="Separador de milhares 6 7 4 2 2" xfId="12003"/>
    <cellStyle name="Separador de milhares 6 7 4 2 2 2" xfId="12004"/>
    <cellStyle name="Separador de milhares 6 7 4 2 3" xfId="12005"/>
    <cellStyle name="Separador de milhares 6 7 4 2 3 2" xfId="12006"/>
    <cellStyle name="Separador de milhares 6 7 4 2 4" xfId="12007"/>
    <cellStyle name="Separador de milhares 6 7 4 2 5" xfId="12008"/>
    <cellStyle name="Separador de milhares 6 7 4 3" xfId="12009"/>
    <cellStyle name="Separador de milhares 6 7 4 3 2" xfId="12010"/>
    <cellStyle name="Separador de milhares 6 7 4 4" xfId="12011"/>
    <cellStyle name="Separador de milhares 6 7 4 4 2" xfId="12012"/>
    <cellStyle name="Separador de milhares 6 7 4 5" xfId="12013"/>
    <cellStyle name="Separador de milhares 6 7 4 6" xfId="12014"/>
    <cellStyle name="Separador de milhares 6 7 5" xfId="12015"/>
    <cellStyle name="Separador de milhares 6 7 5 2" xfId="12016"/>
    <cellStyle name="Separador de milhares 6 7 5 2 2" xfId="12017"/>
    <cellStyle name="Separador de milhares 6 7 5 2 2 2" xfId="12018"/>
    <cellStyle name="Separador de milhares 6 7 5 2 3" xfId="12019"/>
    <cellStyle name="Separador de milhares 6 7 5 2 3 2" xfId="12020"/>
    <cellStyle name="Separador de milhares 6 7 5 2 4" xfId="12021"/>
    <cellStyle name="Separador de milhares 6 7 5 2 5" xfId="12022"/>
    <cellStyle name="Separador de milhares 6 7 5 3" xfId="12023"/>
    <cellStyle name="Separador de milhares 6 7 5 3 2" xfId="12024"/>
    <cellStyle name="Separador de milhares 6 7 5 4" xfId="12025"/>
    <cellStyle name="Separador de milhares 6 7 5 4 2" xfId="12026"/>
    <cellStyle name="Separador de milhares 6 7 5 5" xfId="12027"/>
    <cellStyle name="Separador de milhares 6 7 5 6" xfId="12028"/>
    <cellStyle name="Separador de milhares 6 7 6" xfId="12029"/>
    <cellStyle name="Separador de milhares 6 7 6 2" xfId="12030"/>
    <cellStyle name="Separador de milhares 6 7 6 2 2" xfId="12031"/>
    <cellStyle name="Separador de milhares 6 7 6 3" xfId="12032"/>
    <cellStyle name="Separador de milhares 6 7 6 3 2" xfId="12033"/>
    <cellStyle name="Separador de milhares 6 7 6 4" xfId="12034"/>
    <cellStyle name="Separador de milhares 6 7 6 5" xfId="12035"/>
    <cellStyle name="Separador de milhares 6 7 7" xfId="12036"/>
    <cellStyle name="Separador de milhares 6 7 7 2" xfId="12037"/>
    <cellStyle name="Separador de milhares 6 7 8" xfId="12038"/>
    <cellStyle name="Separador de milhares 6 7 8 2" xfId="12039"/>
    <cellStyle name="Separador de milhares 6 7 9" xfId="12040"/>
    <cellStyle name="Separador de milhares 6 8" xfId="12041"/>
    <cellStyle name="Separador de milhares 6 8 10" xfId="12042"/>
    <cellStyle name="Separador de milhares 6 8 2" xfId="12043"/>
    <cellStyle name="Separador de milhares 6 8 2 2" xfId="12044"/>
    <cellStyle name="Separador de milhares 6 8 2 2 2" xfId="12045"/>
    <cellStyle name="Separador de milhares 6 8 2 2 2 2" xfId="12046"/>
    <cellStyle name="Separador de milhares 6 8 2 2 2 2 2" xfId="12047"/>
    <cellStyle name="Separador de milhares 6 8 2 2 2 3" xfId="12048"/>
    <cellStyle name="Separador de milhares 6 8 2 2 2 3 2" xfId="12049"/>
    <cellStyle name="Separador de milhares 6 8 2 2 2 4" xfId="12050"/>
    <cellStyle name="Separador de milhares 6 8 2 2 2 5" xfId="12051"/>
    <cellStyle name="Separador de milhares 6 8 2 2 3" xfId="12052"/>
    <cellStyle name="Separador de milhares 6 8 2 2 3 2" xfId="12053"/>
    <cellStyle name="Separador de milhares 6 8 2 2 4" xfId="12054"/>
    <cellStyle name="Separador de milhares 6 8 2 2 4 2" xfId="12055"/>
    <cellStyle name="Separador de milhares 6 8 2 2 5" xfId="12056"/>
    <cellStyle name="Separador de milhares 6 8 2 2 6" xfId="12057"/>
    <cellStyle name="Separador de milhares 6 8 2 3" xfId="12058"/>
    <cellStyle name="Separador de milhares 6 8 2 3 2" xfId="12059"/>
    <cellStyle name="Separador de milhares 6 8 2 3 2 2" xfId="12060"/>
    <cellStyle name="Separador de milhares 6 8 2 3 3" xfId="12061"/>
    <cellStyle name="Separador de milhares 6 8 2 3 3 2" xfId="12062"/>
    <cellStyle name="Separador de milhares 6 8 2 3 4" xfId="12063"/>
    <cellStyle name="Separador de milhares 6 8 2 3 5" xfId="12064"/>
    <cellStyle name="Separador de milhares 6 8 2 4" xfId="12065"/>
    <cellStyle name="Separador de milhares 6 8 2 4 2" xfId="12066"/>
    <cellStyle name="Separador de milhares 6 8 2 5" xfId="12067"/>
    <cellStyle name="Separador de milhares 6 8 2 5 2" xfId="12068"/>
    <cellStyle name="Separador de milhares 6 8 2 6" xfId="12069"/>
    <cellStyle name="Separador de milhares 6 8 2 7" xfId="12070"/>
    <cellStyle name="Separador de milhares 6 8 3" xfId="12071"/>
    <cellStyle name="Separador de milhares 6 8 3 2" xfId="12072"/>
    <cellStyle name="Separador de milhares 6 8 3 2 2" xfId="12073"/>
    <cellStyle name="Separador de milhares 6 8 3 2 2 2" xfId="12074"/>
    <cellStyle name="Separador de milhares 6 8 3 2 2 2 2" xfId="12075"/>
    <cellStyle name="Separador de milhares 6 8 3 2 2 3" xfId="12076"/>
    <cellStyle name="Separador de milhares 6 8 3 2 2 3 2" xfId="12077"/>
    <cellStyle name="Separador de milhares 6 8 3 2 2 4" xfId="12078"/>
    <cellStyle name="Separador de milhares 6 8 3 2 2 5" xfId="12079"/>
    <cellStyle name="Separador de milhares 6 8 3 2 3" xfId="12080"/>
    <cellStyle name="Separador de milhares 6 8 3 2 3 2" xfId="12081"/>
    <cellStyle name="Separador de milhares 6 8 3 2 4" xfId="12082"/>
    <cellStyle name="Separador de milhares 6 8 3 2 4 2" xfId="12083"/>
    <cellStyle name="Separador de milhares 6 8 3 2 5" xfId="12084"/>
    <cellStyle name="Separador de milhares 6 8 3 2 6" xfId="12085"/>
    <cellStyle name="Separador de milhares 6 8 3 3" xfId="12086"/>
    <cellStyle name="Separador de milhares 6 8 3 3 2" xfId="12087"/>
    <cellStyle name="Separador de milhares 6 8 3 3 2 2" xfId="12088"/>
    <cellStyle name="Separador de milhares 6 8 3 3 3" xfId="12089"/>
    <cellStyle name="Separador de milhares 6 8 3 3 3 2" xfId="12090"/>
    <cellStyle name="Separador de milhares 6 8 3 3 4" xfId="12091"/>
    <cellStyle name="Separador de milhares 6 8 3 3 5" xfId="12092"/>
    <cellStyle name="Separador de milhares 6 8 3 4" xfId="12093"/>
    <cellStyle name="Separador de milhares 6 8 3 4 2" xfId="12094"/>
    <cellStyle name="Separador de milhares 6 8 3 5" xfId="12095"/>
    <cellStyle name="Separador de milhares 6 8 3 5 2" xfId="12096"/>
    <cellStyle name="Separador de milhares 6 8 3 6" xfId="12097"/>
    <cellStyle name="Separador de milhares 6 8 3 7" xfId="12098"/>
    <cellStyle name="Separador de milhares 6 8 4" xfId="12099"/>
    <cellStyle name="Separador de milhares 6 8 4 2" xfId="12100"/>
    <cellStyle name="Separador de milhares 6 8 4 2 2" xfId="12101"/>
    <cellStyle name="Separador de milhares 6 8 4 2 2 2" xfId="12102"/>
    <cellStyle name="Separador de milhares 6 8 4 2 3" xfId="12103"/>
    <cellStyle name="Separador de milhares 6 8 4 2 3 2" xfId="12104"/>
    <cellStyle name="Separador de milhares 6 8 4 2 4" xfId="12105"/>
    <cellStyle name="Separador de milhares 6 8 4 2 5" xfId="12106"/>
    <cellStyle name="Separador de milhares 6 8 4 3" xfId="12107"/>
    <cellStyle name="Separador de milhares 6 8 4 3 2" xfId="12108"/>
    <cellStyle name="Separador de milhares 6 8 4 4" xfId="12109"/>
    <cellStyle name="Separador de milhares 6 8 4 4 2" xfId="12110"/>
    <cellStyle name="Separador de milhares 6 8 4 5" xfId="12111"/>
    <cellStyle name="Separador de milhares 6 8 4 6" xfId="12112"/>
    <cellStyle name="Separador de milhares 6 8 5" xfId="12113"/>
    <cellStyle name="Separador de milhares 6 8 5 2" xfId="12114"/>
    <cellStyle name="Separador de milhares 6 8 5 2 2" xfId="12115"/>
    <cellStyle name="Separador de milhares 6 8 5 2 2 2" xfId="12116"/>
    <cellStyle name="Separador de milhares 6 8 5 2 3" xfId="12117"/>
    <cellStyle name="Separador de milhares 6 8 5 2 3 2" xfId="12118"/>
    <cellStyle name="Separador de milhares 6 8 5 2 4" xfId="12119"/>
    <cellStyle name="Separador de milhares 6 8 5 2 5" xfId="12120"/>
    <cellStyle name="Separador de milhares 6 8 5 3" xfId="12121"/>
    <cellStyle name="Separador de milhares 6 8 5 3 2" xfId="12122"/>
    <cellStyle name="Separador de milhares 6 8 5 4" xfId="12123"/>
    <cellStyle name="Separador de milhares 6 8 5 4 2" xfId="12124"/>
    <cellStyle name="Separador de milhares 6 8 5 5" xfId="12125"/>
    <cellStyle name="Separador de milhares 6 8 5 6" xfId="12126"/>
    <cellStyle name="Separador de milhares 6 8 6" xfId="12127"/>
    <cellStyle name="Separador de milhares 6 8 6 2" xfId="12128"/>
    <cellStyle name="Separador de milhares 6 8 6 2 2" xfId="12129"/>
    <cellStyle name="Separador de milhares 6 8 6 3" xfId="12130"/>
    <cellStyle name="Separador de milhares 6 8 6 3 2" xfId="12131"/>
    <cellStyle name="Separador de milhares 6 8 6 4" xfId="12132"/>
    <cellStyle name="Separador de milhares 6 8 6 5" xfId="12133"/>
    <cellStyle name="Separador de milhares 6 8 7" xfId="12134"/>
    <cellStyle name="Separador de milhares 6 8 7 2" xfId="12135"/>
    <cellStyle name="Separador de milhares 6 8 8" xfId="12136"/>
    <cellStyle name="Separador de milhares 6 8 8 2" xfId="12137"/>
    <cellStyle name="Separador de milhares 6 8 9" xfId="12138"/>
    <cellStyle name="Separador de milhares 6 9" xfId="12139"/>
    <cellStyle name="Separador de milhares 6 9 10" xfId="12140"/>
    <cellStyle name="Separador de milhares 6 9 2" xfId="12141"/>
    <cellStyle name="Separador de milhares 6 9 2 2" xfId="12142"/>
    <cellStyle name="Separador de milhares 6 9 2 2 2" xfId="12143"/>
    <cellStyle name="Separador de milhares 6 9 2 2 2 2" xfId="12144"/>
    <cellStyle name="Separador de milhares 6 9 2 2 2 2 2" xfId="12145"/>
    <cellStyle name="Separador de milhares 6 9 2 2 2 3" xfId="12146"/>
    <cellStyle name="Separador de milhares 6 9 2 2 2 3 2" xfId="12147"/>
    <cellStyle name="Separador de milhares 6 9 2 2 2 4" xfId="12148"/>
    <cellStyle name="Separador de milhares 6 9 2 2 2 5" xfId="12149"/>
    <cellStyle name="Separador de milhares 6 9 2 2 3" xfId="12150"/>
    <cellStyle name="Separador de milhares 6 9 2 2 3 2" xfId="12151"/>
    <cellStyle name="Separador de milhares 6 9 2 2 4" xfId="12152"/>
    <cellStyle name="Separador de milhares 6 9 2 2 4 2" xfId="12153"/>
    <cellStyle name="Separador de milhares 6 9 2 2 5" xfId="12154"/>
    <cellStyle name="Separador de milhares 6 9 2 2 6" xfId="12155"/>
    <cellStyle name="Separador de milhares 6 9 2 3" xfId="12156"/>
    <cellStyle name="Separador de milhares 6 9 2 3 2" xfId="12157"/>
    <cellStyle name="Separador de milhares 6 9 2 3 2 2" xfId="12158"/>
    <cellStyle name="Separador de milhares 6 9 2 3 3" xfId="12159"/>
    <cellStyle name="Separador de milhares 6 9 2 3 3 2" xfId="12160"/>
    <cellStyle name="Separador de milhares 6 9 2 3 4" xfId="12161"/>
    <cellStyle name="Separador de milhares 6 9 2 3 5" xfId="12162"/>
    <cellStyle name="Separador de milhares 6 9 2 4" xfId="12163"/>
    <cellStyle name="Separador de milhares 6 9 2 4 2" xfId="12164"/>
    <cellStyle name="Separador de milhares 6 9 2 5" xfId="12165"/>
    <cellStyle name="Separador de milhares 6 9 2 5 2" xfId="12166"/>
    <cellStyle name="Separador de milhares 6 9 2 6" xfId="12167"/>
    <cellStyle name="Separador de milhares 6 9 2 7" xfId="12168"/>
    <cellStyle name="Separador de milhares 6 9 3" xfId="12169"/>
    <cellStyle name="Separador de milhares 6 9 3 2" xfId="12170"/>
    <cellStyle name="Separador de milhares 6 9 3 2 2" xfId="12171"/>
    <cellStyle name="Separador de milhares 6 9 3 2 2 2" xfId="12172"/>
    <cellStyle name="Separador de milhares 6 9 3 2 2 2 2" xfId="12173"/>
    <cellStyle name="Separador de milhares 6 9 3 2 2 3" xfId="12174"/>
    <cellStyle name="Separador de milhares 6 9 3 2 2 3 2" xfId="12175"/>
    <cellStyle name="Separador de milhares 6 9 3 2 2 4" xfId="12176"/>
    <cellStyle name="Separador de milhares 6 9 3 2 2 5" xfId="12177"/>
    <cellStyle name="Separador de milhares 6 9 3 2 3" xfId="12178"/>
    <cellStyle name="Separador de milhares 6 9 3 2 3 2" xfId="12179"/>
    <cellStyle name="Separador de milhares 6 9 3 2 4" xfId="12180"/>
    <cellStyle name="Separador de milhares 6 9 3 2 4 2" xfId="12181"/>
    <cellStyle name="Separador de milhares 6 9 3 2 5" xfId="12182"/>
    <cellStyle name="Separador de milhares 6 9 3 2 6" xfId="12183"/>
    <cellStyle name="Separador de milhares 6 9 3 3" xfId="12184"/>
    <cellStyle name="Separador de milhares 6 9 3 3 2" xfId="12185"/>
    <cellStyle name="Separador de milhares 6 9 3 3 2 2" xfId="12186"/>
    <cellStyle name="Separador de milhares 6 9 3 3 3" xfId="12187"/>
    <cellStyle name="Separador de milhares 6 9 3 3 3 2" xfId="12188"/>
    <cellStyle name="Separador de milhares 6 9 3 3 4" xfId="12189"/>
    <cellStyle name="Separador de milhares 6 9 3 3 5" xfId="12190"/>
    <cellStyle name="Separador de milhares 6 9 3 4" xfId="12191"/>
    <cellStyle name="Separador de milhares 6 9 3 4 2" xfId="12192"/>
    <cellStyle name="Separador de milhares 6 9 3 5" xfId="12193"/>
    <cellStyle name="Separador de milhares 6 9 3 5 2" xfId="12194"/>
    <cellStyle name="Separador de milhares 6 9 3 6" xfId="12195"/>
    <cellStyle name="Separador de milhares 6 9 3 7" xfId="12196"/>
    <cellStyle name="Separador de milhares 6 9 4" xfId="12197"/>
    <cellStyle name="Separador de milhares 6 9 4 2" xfId="12198"/>
    <cellStyle name="Separador de milhares 6 9 4 2 2" xfId="12199"/>
    <cellStyle name="Separador de milhares 6 9 4 2 2 2" xfId="12200"/>
    <cellStyle name="Separador de milhares 6 9 4 2 3" xfId="12201"/>
    <cellStyle name="Separador de milhares 6 9 4 2 3 2" xfId="12202"/>
    <cellStyle name="Separador de milhares 6 9 4 2 4" xfId="12203"/>
    <cellStyle name="Separador de milhares 6 9 4 2 5" xfId="12204"/>
    <cellStyle name="Separador de milhares 6 9 4 3" xfId="12205"/>
    <cellStyle name="Separador de milhares 6 9 4 3 2" xfId="12206"/>
    <cellStyle name="Separador de milhares 6 9 4 4" xfId="12207"/>
    <cellStyle name="Separador de milhares 6 9 4 4 2" xfId="12208"/>
    <cellStyle name="Separador de milhares 6 9 4 5" xfId="12209"/>
    <cellStyle name="Separador de milhares 6 9 4 6" xfId="12210"/>
    <cellStyle name="Separador de milhares 6 9 5" xfId="12211"/>
    <cellStyle name="Separador de milhares 6 9 5 2" xfId="12212"/>
    <cellStyle name="Separador de milhares 6 9 5 2 2" xfId="12213"/>
    <cellStyle name="Separador de milhares 6 9 5 2 2 2" xfId="12214"/>
    <cellStyle name="Separador de milhares 6 9 5 2 3" xfId="12215"/>
    <cellStyle name="Separador de milhares 6 9 5 2 3 2" xfId="12216"/>
    <cellStyle name="Separador de milhares 6 9 5 2 4" xfId="12217"/>
    <cellStyle name="Separador de milhares 6 9 5 2 5" xfId="12218"/>
    <cellStyle name="Separador de milhares 6 9 5 3" xfId="12219"/>
    <cellStyle name="Separador de milhares 6 9 5 3 2" xfId="12220"/>
    <cellStyle name="Separador de milhares 6 9 5 4" xfId="12221"/>
    <cellStyle name="Separador de milhares 6 9 5 4 2" xfId="12222"/>
    <cellStyle name="Separador de milhares 6 9 5 5" xfId="12223"/>
    <cellStyle name="Separador de milhares 6 9 5 6" xfId="12224"/>
    <cellStyle name="Separador de milhares 6 9 6" xfId="12225"/>
    <cellStyle name="Separador de milhares 6 9 6 2" xfId="12226"/>
    <cellStyle name="Separador de milhares 6 9 6 2 2" xfId="12227"/>
    <cellStyle name="Separador de milhares 6 9 6 3" xfId="12228"/>
    <cellStyle name="Separador de milhares 6 9 6 3 2" xfId="12229"/>
    <cellStyle name="Separador de milhares 6 9 6 4" xfId="12230"/>
    <cellStyle name="Separador de milhares 6 9 6 5" xfId="12231"/>
    <cellStyle name="Separador de milhares 6 9 7" xfId="12232"/>
    <cellStyle name="Separador de milhares 6 9 7 2" xfId="12233"/>
    <cellStyle name="Separador de milhares 6 9 8" xfId="12234"/>
    <cellStyle name="Separador de milhares 6 9 8 2" xfId="12235"/>
    <cellStyle name="Separador de milhares 6 9 9" xfId="12236"/>
    <cellStyle name="Separador de milhares 7" xfId="12237"/>
    <cellStyle name="Separador de milhares 7 10" xfId="12238"/>
    <cellStyle name="Separador de milhares 7 10 10" xfId="12239"/>
    <cellStyle name="Separador de milhares 7 10 2" xfId="12240"/>
    <cellStyle name="Separador de milhares 7 10 2 2" xfId="12241"/>
    <cellStyle name="Separador de milhares 7 10 2 2 2" xfId="12242"/>
    <cellStyle name="Separador de milhares 7 10 2 2 2 2" xfId="12243"/>
    <cellStyle name="Separador de milhares 7 10 2 2 2 2 2" xfId="12244"/>
    <cellStyle name="Separador de milhares 7 10 2 2 2 3" xfId="12245"/>
    <cellStyle name="Separador de milhares 7 10 2 2 2 3 2" xfId="12246"/>
    <cellStyle name="Separador de milhares 7 10 2 2 2 4" xfId="12247"/>
    <cellStyle name="Separador de milhares 7 10 2 2 2 5" xfId="12248"/>
    <cellStyle name="Separador de milhares 7 10 2 2 3" xfId="12249"/>
    <cellStyle name="Separador de milhares 7 10 2 2 3 2" xfId="12250"/>
    <cellStyle name="Separador de milhares 7 10 2 2 4" xfId="12251"/>
    <cellStyle name="Separador de milhares 7 10 2 2 4 2" xfId="12252"/>
    <cellStyle name="Separador de milhares 7 10 2 2 5" xfId="12253"/>
    <cellStyle name="Separador de milhares 7 10 2 2 6" xfId="12254"/>
    <cellStyle name="Separador de milhares 7 10 2 3" xfId="12255"/>
    <cellStyle name="Separador de milhares 7 10 2 3 2" xfId="12256"/>
    <cellStyle name="Separador de milhares 7 10 2 3 2 2" xfId="12257"/>
    <cellStyle name="Separador de milhares 7 10 2 3 3" xfId="12258"/>
    <cellStyle name="Separador de milhares 7 10 2 3 3 2" xfId="12259"/>
    <cellStyle name="Separador de milhares 7 10 2 3 4" xfId="12260"/>
    <cellStyle name="Separador de milhares 7 10 2 3 5" xfId="12261"/>
    <cellStyle name="Separador de milhares 7 10 2 4" xfId="12262"/>
    <cellStyle name="Separador de milhares 7 10 2 4 2" xfId="12263"/>
    <cellStyle name="Separador de milhares 7 10 2 5" xfId="12264"/>
    <cellStyle name="Separador de milhares 7 10 2 5 2" xfId="12265"/>
    <cellStyle name="Separador de milhares 7 10 2 6" xfId="12266"/>
    <cellStyle name="Separador de milhares 7 10 2 7" xfId="12267"/>
    <cellStyle name="Separador de milhares 7 10 3" xfId="12268"/>
    <cellStyle name="Separador de milhares 7 10 3 2" xfId="12269"/>
    <cellStyle name="Separador de milhares 7 10 3 2 2" xfId="12270"/>
    <cellStyle name="Separador de milhares 7 10 3 2 2 2" xfId="12271"/>
    <cellStyle name="Separador de milhares 7 10 3 2 2 2 2" xfId="12272"/>
    <cellStyle name="Separador de milhares 7 10 3 2 2 3" xfId="12273"/>
    <cellStyle name="Separador de milhares 7 10 3 2 2 3 2" xfId="12274"/>
    <cellStyle name="Separador de milhares 7 10 3 2 2 4" xfId="12275"/>
    <cellStyle name="Separador de milhares 7 10 3 2 2 5" xfId="12276"/>
    <cellStyle name="Separador de milhares 7 10 3 2 3" xfId="12277"/>
    <cellStyle name="Separador de milhares 7 10 3 2 3 2" xfId="12278"/>
    <cellStyle name="Separador de milhares 7 10 3 2 4" xfId="12279"/>
    <cellStyle name="Separador de milhares 7 10 3 2 4 2" xfId="12280"/>
    <cellStyle name="Separador de milhares 7 10 3 2 5" xfId="12281"/>
    <cellStyle name="Separador de milhares 7 10 3 2 6" xfId="12282"/>
    <cellStyle name="Separador de milhares 7 10 3 3" xfId="12283"/>
    <cellStyle name="Separador de milhares 7 10 3 3 2" xfId="12284"/>
    <cellStyle name="Separador de milhares 7 10 3 3 2 2" xfId="12285"/>
    <cellStyle name="Separador de milhares 7 10 3 3 3" xfId="12286"/>
    <cellStyle name="Separador de milhares 7 10 3 3 3 2" xfId="12287"/>
    <cellStyle name="Separador de milhares 7 10 3 3 4" xfId="12288"/>
    <cellStyle name="Separador de milhares 7 10 3 3 5" xfId="12289"/>
    <cellStyle name="Separador de milhares 7 10 3 4" xfId="12290"/>
    <cellStyle name="Separador de milhares 7 10 3 4 2" xfId="12291"/>
    <cellStyle name="Separador de milhares 7 10 3 5" xfId="12292"/>
    <cellStyle name="Separador de milhares 7 10 3 5 2" xfId="12293"/>
    <cellStyle name="Separador de milhares 7 10 3 6" xfId="12294"/>
    <cellStyle name="Separador de milhares 7 10 3 7" xfId="12295"/>
    <cellStyle name="Separador de milhares 7 10 4" xfId="12296"/>
    <cellStyle name="Separador de milhares 7 10 4 2" xfId="12297"/>
    <cellStyle name="Separador de milhares 7 10 4 2 2" xfId="12298"/>
    <cellStyle name="Separador de milhares 7 10 4 2 2 2" xfId="12299"/>
    <cellStyle name="Separador de milhares 7 10 4 2 3" xfId="12300"/>
    <cellStyle name="Separador de milhares 7 10 4 2 3 2" xfId="12301"/>
    <cellStyle name="Separador de milhares 7 10 4 2 4" xfId="12302"/>
    <cellStyle name="Separador de milhares 7 10 4 2 5" xfId="12303"/>
    <cellStyle name="Separador de milhares 7 10 4 3" xfId="12304"/>
    <cellStyle name="Separador de milhares 7 10 4 3 2" xfId="12305"/>
    <cellStyle name="Separador de milhares 7 10 4 4" xfId="12306"/>
    <cellStyle name="Separador de milhares 7 10 4 4 2" xfId="12307"/>
    <cellStyle name="Separador de milhares 7 10 4 5" xfId="12308"/>
    <cellStyle name="Separador de milhares 7 10 4 6" xfId="12309"/>
    <cellStyle name="Separador de milhares 7 10 5" xfId="12310"/>
    <cellStyle name="Separador de milhares 7 10 5 2" xfId="12311"/>
    <cellStyle name="Separador de milhares 7 10 5 2 2" xfId="12312"/>
    <cellStyle name="Separador de milhares 7 10 5 2 2 2" xfId="12313"/>
    <cellStyle name="Separador de milhares 7 10 5 2 3" xfId="12314"/>
    <cellStyle name="Separador de milhares 7 10 5 2 3 2" xfId="12315"/>
    <cellStyle name="Separador de milhares 7 10 5 2 4" xfId="12316"/>
    <cellStyle name="Separador de milhares 7 10 5 2 5" xfId="12317"/>
    <cellStyle name="Separador de milhares 7 10 5 3" xfId="12318"/>
    <cellStyle name="Separador de milhares 7 10 5 3 2" xfId="12319"/>
    <cellStyle name="Separador de milhares 7 10 5 4" xfId="12320"/>
    <cellStyle name="Separador de milhares 7 10 5 4 2" xfId="12321"/>
    <cellStyle name="Separador de milhares 7 10 5 5" xfId="12322"/>
    <cellStyle name="Separador de milhares 7 10 5 6" xfId="12323"/>
    <cellStyle name="Separador de milhares 7 10 6" xfId="12324"/>
    <cellStyle name="Separador de milhares 7 10 6 2" xfId="12325"/>
    <cellStyle name="Separador de milhares 7 10 6 2 2" xfId="12326"/>
    <cellStyle name="Separador de milhares 7 10 6 3" xfId="12327"/>
    <cellStyle name="Separador de milhares 7 10 6 3 2" xfId="12328"/>
    <cellStyle name="Separador de milhares 7 10 6 4" xfId="12329"/>
    <cellStyle name="Separador de milhares 7 10 6 5" xfId="12330"/>
    <cellStyle name="Separador de milhares 7 10 7" xfId="12331"/>
    <cellStyle name="Separador de milhares 7 10 7 2" xfId="12332"/>
    <cellStyle name="Separador de milhares 7 10 8" xfId="12333"/>
    <cellStyle name="Separador de milhares 7 10 8 2" xfId="12334"/>
    <cellStyle name="Separador de milhares 7 10 9" xfId="12335"/>
    <cellStyle name="Separador de milhares 7 11" xfId="12336"/>
    <cellStyle name="Separador de milhares 7 11 10" xfId="12337"/>
    <cellStyle name="Separador de milhares 7 11 2" xfId="12338"/>
    <cellStyle name="Separador de milhares 7 11 2 2" xfId="12339"/>
    <cellStyle name="Separador de milhares 7 11 2 2 2" xfId="12340"/>
    <cellStyle name="Separador de milhares 7 11 2 2 2 2" xfId="12341"/>
    <cellStyle name="Separador de milhares 7 11 2 2 2 2 2" xfId="12342"/>
    <cellStyle name="Separador de milhares 7 11 2 2 2 3" xfId="12343"/>
    <cellStyle name="Separador de milhares 7 11 2 2 2 3 2" xfId="12344"/>
    <cellStyle name="Separador de milhares 7 11 2 2 2 4" xfId="12345"/>
    <cellStyle name="Separador de milhares 7 11 2 2 2 5" xfId="12346"/>
    <cellStyle name="Separador de milhares 7 11 2 2 3" xfId="12347"/>
    <cellStyle name="Separador de milhares 7 11 2 2 3 2" xfId="12348"/>
    <cellStyle name="Separador de milhares 7 11 2 2 4" xfId="12349"/>
    <cellStyle name="Separador de milhares 7 11 2 2 4 2" xfId="12350"/>
    <cellStyle name="Separador de milhares 7 11 2 2 5" xfId="12351"/>
    <cellStyle name="Separador de milhares 7 11 2 2 6" xfId="12352"/>
    <cellStyle name="Separador de milhares 7 11 2 3" xfId="12353"/>
    <cellStyle name="Separador de milhares 7 11 2 3 2" xfId="12354"/>
    <cellStyle name="Separador de milhares 7 11 2 3 2 2" xfId="12355"/>
    <cellStyle name="Separador de milhares 7 11 2 3 3" xfId="12356"/>
    <cellStyle name="Separador de milhares 7 11 2 3 3 2" xfId="12357"/>
    <cellStyle name="Separador de milhares 7 11 2 3 4" xfId="12358"/>
    <cellStyle name="Separador de milhares 7 11 2 3 5" xfId="12359"/>
    <cellStyle name="Separador de milhares 7 11 2 4" xfId="12360"/>
    <cellStyle name="Separador de milhares 7 11 2 4 2" xfId="12361"/>
    <cellStyle name="Separador de milhares 7 11 2 5" xfId="12362"/>
    <cellStyle name="Separador de milhares 7 11 2 5 2" xfId="12363"/>
    <cellStyle name="Separador de milhares 7 11 2 6" xfId="12364"/>
    <cellStyle name="Separador de milhares 7 11 2 7" xfId="12365"/>
    <cellStyle name="Separador de milhares 7 11 3" xfId="12366"/>
    <cellStyle name="Separador de milhares 7 11 3 2" xfId="12367"/>
    <cellStyle name="Separador de milhares 7 11 3 2 2" xfId="12368"/>
    <cellStyle name="Separador de milhares 7 11 3 2 2 2" xfId="12369"/>
    <cellStyle name="Separador de milhares 7 11 3 2 2 2 2" xfId="12370"/>
    <cellStyle name="Separador de milhares 7 11 3 2 2 3" xfId="12371"/>
    <cellStyle name="Separador de milhares 7 11 3 2 2 3 2" xfId="12372"/>
    <cellStyle name="Separador de milhares 7 11 3 2 2 4" xfId="12373"/>
    <cellStyle name="Separador de milhares 7 11 3 2 2 5" xfId="12374"/>
    <cellStyle name="Separador de milhares 7 11 3 2 3" xfId="12375"/>
    <cellStyle name="Separador de milhares 7 11 3 2 3 2" xfId="12376"/>
    <cellStyle name="Separador de milhares 7 11 3 2 4" xfId="12377"/>
    <cellStyle name="Separador de milhares 7 11 3 2 4 2" xfId="12378"/>
    <cellStyle name="Separador de milhares 7 11 3 2 5" xfId="12379"/>
    <cellStyle name="Separador de milhares 7 11 3 2 6" xfId="12380"/>
    <cellStyle name="Separador de milhares 7 11 3 3" xfId="12381"/>
    <cellStyle name="Separador de milhares 7 11 3 3 2" xfId="12382"/>
    <cellStyle name="Separador de milhares 7 11 3 3 2 2" xfId="12383"/>
    <cellStyle name="Separador de milhares 7 11 3 3 3" xfId="12384"/>
    <cellStyle name="Separador de milhares 7 11 3 3 3 2" xfId="12385"/>
    <cellStyle name="Separador de milhares 7 11 3 3 4" xfId="12386"/>
    <cellStyle name="Separador de milhares 7 11 3 3 5" xfId="12387"/>
    <cellStyle name="Separador de milhares 7 11 3 4" xfId="12388"/>
    <cellStyle name="Separador de milhares 7 11 3 4 2" xfId="12389"/>
    <cellStyle name="Separador de milhares 7 11 3 5" xfId="12390"/>
    <cellStyle name="Separador de milhares 7 11 3 5 2" xfId="12391"/>
    <cellStyle name="Separador de milhares 7 11 3 6" xfId="12392"/>
    <cellStyle name="Separador de milhares 7 11 3 7" xfId="12393"/>
    <cellStyle name="Separador de milhares 7 11 4" xfId="12394"/>
    <cellStyle name="Separador de milhares 7 11 4 2" xfId="12395"/>
    <cellStyle name="Separador de milhares 7 11 4 2 2" xfId="12396"/>
    <cellStyle name="Separador de milhares 7 11 4 2 2 2" xfId="12397"/>
    <cellStyle name="Separador de milhares 7 11 4 2 3" xfId="12398"/>
    <cellStyle name="Separador de milhares 7 11 4 2 3 2" xfId="12399"/>
    <cellStyle name="Separador de milhares 7 11 4 2 4" xfId="12400"/>
    <cellStyle name="Separador de milhares 7 11 4 2 5" xfId="12401"/>
    <cellStyle name="Separador de milhares 7 11 4 3" xfId="12402"/>
    <cellStyle name="Separador de milhares 7 11 4 3 2" xfId="12403"/>
    <cellStyle name="Separador de milhares 7 11 4 4" xfId="12404"/>
    <cellStyle name="Separador de milhares 7 11 4 4 2" xfId="12405"/>
    <cellStyle name="Separador de milhares 7 11 4 5" xfId="12406"/>
    <cellStyle name="Separador de milhares 7 11 4 6" xfId="12407"/>
    <cellStyle name="Separador de milhares 7 11 5" xfId="12408"/>
    <cellStyle name="Separador de milhares 7 11 5 2" xfId="12409"/>
    <cellStyle name="Separador de milhares 7 11 5 2 2" xfId="12410"/>
    <cellStyle name="Separador de milhares 7 11 5 2 2 2" xfId="12411"/>
    <cellStyle name="Separador de milhares 7 11 5 2 3" xfId="12412"/>
    <cellStyle name="Separador de milhares 7 11 5 2 3 2" xfId="12413"/>
    <cellStyle name="Separador de milhares 7 11 5 2 4" xfId="12414"/>
    <cellStyle name="Separador de milhares 7 11 5 2 5" xfId="12415"/>
    <cellStyle name="Separador de milhares 7 11 5 3" xfId="12416"/>
    <cellStyle name="Separador de milhares 7 11 5 3 2" xfId="12417"/>
    <cellStyle name="Separador de milhares 7 11 5 4" xfId="12418"/>
    <cellStyle name="Separador de milhares 7 11 5 4 2" xfId="12419"/>
    <cellStyle name="Separador de milhares 7 11 5 5" xfId="12420"/>
    <cellStyle name="Separador de milhares 7 11 5 6" xfId="12421"/>
    <cellStyle name="Separador de milhares 7 11 6" xfId="12422"/>
    <cellStyle name="Separador de milhares 7 11 6 2" xfId="12423"/>
    <cellStyle name="Separador de milhares 7 11 6 2 2" xfId="12424"/>
    <cellStyle name="Separador de milhares 7 11 6 3" xfId="12425"/>
    <cellStyle name="Separador de milhares 7 11 6 3 2" xfId="12426"/>
    <cellStyle name="Separador de milhares 7 11 6 4" xfId="12427"/>
    <cellStyle name="Separador de milhares 7 11 6 5" xfId="12428"/>
    <cellStyle name="Separador de milhares 7 11 7" xfId="12429"/>
    <cellStyle name="Separador de milhares 7 11 7 2" xfId="12430"/>
    <cellStyle name="Separador de milhares 7 11 8" xfId="12431"/>
    <cellStyle name="Separador de milhares 7 11 8 2" xfId="12432"/>
    <cellStyle name="Separador de milhares 7 11 9" xfId="12433"/>
    <cellStyle name="Separador de milhares 7 12" xfId="12434"/>
    <cellStyle name="Separador de milhares 7 12 10" xfId="12435"/>
    <cellStyle name="Separador de milhares 7 12 2" xfId="12436"/>
    <cellStyle name="Separador de milhares 7 12 2 2" xfId="12437"/>
    <cellStyle name="Separador de milhares 7 12 2 2 2" xfId="12438"/>
    <cellStyle name="Separador de milhares 7 12 2 2 2 2" xfId="12439"/>
    <cellStyle name="Separador de milhares 7 12 2 2 2 2 2" xfId="12440"/>
    <cellStyle name="Separador de milhares 7 12 2 2 2 3" xfId="12441"/>
    <cellStyle name="Separador de milhares 7 12 2 2 2 3 2" xfId="12442"/>
    <cellStyle name="Separador de milhares 7 12 2 2 2 4" xfId="12443"/>
    <cellStyle name="Separador de milhares 7 12 2 2 2 5" xfId="12444"/>
    <cellStyle name="Separador de milhares 7 12 2 2 3" xfId="12445"/>
    <cellStyle name="Separador de milhares 7 12 2 2 3 2" xfId="12446"/>
    <cellStyle name="Separador de milhares 7 12 2 2 4" xfId="12447"/>
    <cellStyle name="Separador de milhares 7 12 2 2 4 2" xfId="12448"/>
    <cellStyle name="Separador de milhares 7 12 2 2 5" xfId="12449"/>
    <cellStyle name="Separador de milhares 7 12 2 2 6" xfId="12450"/>
    <cellStyle name="Separador de milhares 7 12 2 3" xfId="12451"/>
    <cellStyle name="Separador de milhares 7 12 2 3 2" xfId="12452"/>
    <cellStyle name="Separador de milhares 7 12 2 3 2 2" xfId="12453"/>
    <cellStyle name="Separador de milhares 7 12 2 3 3" xfId="12454"/>
    <cellStyle name="Separador de milhares 7 12 2 3 3 2" xfId="12455"/>
    <cellStyle name="Separador de milhares 7 12 2 3 4" xfId="12456"/>
    <cellStyle name="Separador de milhares 7 12 2 3 5" xfId="12457"/>
    <cellStyle name="Separador de milhares 7 12 2 4" xfId="12458"/>
    <cellStyle name="Separador de milhares 7 12 2 4 2" xfId="12459"/>
    <cellStyle name="Separador de milhares 7 12 2 5" xfId="12460"/>
    <cellStyle name="Separador de milhares 7 12 2 5 2" xfId="12461"/>
    <cellStyle name="Separador de milhares 7 12 2 6" xfId="12462"/>
    <cellStyle name="Separador de milhares 7 12 2 7" xfId="12463"/>
    <cellStyle name="Separador de milhares 7 12 3" xfId="12464"/>
    <cellStyle name="Separador de milhares 7 12 3 2" xfId="12465"/>
    <cellStyle name="Separador de milhares 7 12 3 2 2" xfId="12466"/>
    <cellStyle name="Separador de milhares 7 12 3 2 2 2" xfId="12467"/>
    <cellStyle name="Separador de milhares 7 12 3 2 2 2 2" xfId="12468"/>
    <cellStyle name="Separador de milhares 7 12 3 2 2 3" xfId="12469"/>
    <cellStyle name="Separador de milhares 7 12 3 2 2 3 2" xfId="12470"/>
    <cellStyle name="Separador de milhares 7 12 3 2 2 4" xfId="12471"/>
    <cellStyle name="Separador de milhares 7 12 3 2 2 5" xfId="12472"/>
    <cellStyle name="Separador de milhares 7 12 3 2 3" xfId="12473"/>
    <cellStyle name="Separador de milhares 7 12 3 2 3 2" xfId="12474"/>
    <cellStyle name="Separador de milhares 7 12 3 2 4" xfId="12475"/>
    <cellStyle name="Separador de milhares 7 12 3 2 4 2" xfId="12476"/>
    <cellStyle name="Separador de milhares 7 12 3 2 5" xfId="12477"/>
    <cellStyle name="Separador de milhares 7 12 3 2 6" xfId="12478"/>
    <cellStyle name="Separador de milhares 7 12 3 3" xfId="12479"/>
    <cellStyle name="Separador de milhares 7 12 3 3 2" xfId="12480"/>
    <cellStyle name="Separador de milhares 7 12 3 3 2 2" xfId="12481"/>
    <cellStyle name="Separador de milhares 7 12 3 3 3" xfId="12482"/>
    <cellStyle name="Separador de milhares 7 12 3 3 3 2" xfId="12483"/>
    <cellStyle name="Separador de milhares 7 12 3 3 4" xfId="12484"/>
    <cellStyle name="Separador de milhares 7 12 3 3 5" xfId="12485"/>
    <cellStyle name="Separador de milhares 7 12 3 4" xfId="12486"/>
    <cellStyle name="Separador de milhares 7 12 3 4 2" xfId="12487"/>
    <cellStyle name="Separador de milhares 7 12 3 5" xfId="12488"/>
    <cellStyle name="Separador de milhares 7 12 3 5 2" xfId="12489"/>
    <cellStyle name="Separador de milhares 7 12 3 6" xfId="12490"/>
    <cellStyle name="Separador de milhares 7 12 3 7" xfId="12491"/>
    <cellStyle name="Separador de milhares 7 12 4" xfId="12492"/>
    <cellStyle name="Separador de milhares 7 12 4 2" xfId="12493"/>
    <cellStyle name="Separador de milhares 7 12 4 2 2" xfId="12494"/>
    <cellStyle name="Separador de milhares 7 12 4 2 2 2" xfId="12495"/>
    <cellStyle name="Separador de milhares 7 12 4 2 3" xfId="12496"/>
    <cellStyle name="Separador de milhares 7 12 4 2 3 2" xfId="12497"/>
    <cellStyle name="Separador de milhares 7 12 4 2 4" xfId="12498"/>
    <cellStyle name="Separador de milhares 7 12 4 2 5" xfId="12499"/>
    <cellStyle name="Separador de milhares 7 12 4 3" xfId="12500"/>
    <cellStyle name="Separador de milhares 7 12 4 3 2" xfId="12501"/>
    <cellStyle name="Separador de milhares 7 12 4 4" xfId="12502"/>
    <cellStyle name="Separador de milhares 7 12 4 4 2" xfId="12503"/>
    <cellStyle name="Separador de milhares 7 12 4 5" xfId="12504"/>
    <cellStyle name="Separador de milhares 7 12 4 6" xfId="12505"/>
    <cellStyle name="Separador de milhares 7 12 5" xfId="12506"/>
    <cellStyle name="Separador de milhares 7 12 5 2" xfId="12507"/>
    <cellStyle name="Separador de milhares 7 12 5 2 2" xfId="12508"/>
    <cellStyle name="Separador de milhares 7 12 5 2 2 2" xfId="12509"/>
    <cellStyle name="Separador de milhares 7 12 5 2 3" xfId="12510"/>
    <cellStyle name="Separador de milhares 7 12 5 2 3 2" xfId="12511"/>
    <cellStyle name="Separador de milhares 7 12 5 2 4" xfId="12512"/>
    <cellStyle name="Separador de milhares 7 12 5 2 5" xfId="12513"/>
    <cellStyle name="Separador de milhares 7 12 5 3" xfId="12514"/>
    <cellStyle name="Separador de milhares 7 12 5 3 2" xfId="12515"/>
    <cellStyle name="Separador de milhares 7 12 5 4" xfId="12516"/>
    <cellStyle name="Separador de milhares 7 12 5 4 2" xfId="12517"/>
    <cellStyle name="Separador de milhares 7 12 5 5" xfId="12518"/>
    <cellStyle name="Separador de milhares 7 12 5 6" xfId="12519"/>
    <cellStyle name="Separador de milhares 7 12 6" xfId="12520"/>
    <cellStyle name="Separador de milhares 7 12 6 2" xfId="12521"/>
    <cellStyle name="Separador de milhares 7 12 6 2 2" xfId="12522"/>
    <cellStyle name="Separador de milhares 7 12 6 3" xfId="12523"/>
    <cellStyle name="Separador de milhares 7 12 6 3 2" xfId="12524"/>
    <cellStyle name="Separador de milhares 7 12 6 4" xfId="12525"/>
    <cellStyle name="Separador de milhares 7 12 6 5" xfId="12526"/>
    <cellStyle name="Separador de milhares 7 12 7" xfId="12527"/>
    <cellStyle name="Separador de milhares 7 12 7 2" xfId="12528"/>
    <cellStyle name="Separador de milhares 7 12 8" xfId="12529"/>
    <cellStyle name="Separador de milhares 7 12 8 2" xfId="12530"/>
    <cellStyle name="Separador de milhares 7 12 9" xfId="12531"/>
    <cellStyle name="Separador de milhares 7 13" xfId="12532"/>
    <cellStyle name="Separador de milhares 7 13 10" xfId="12533"/>
    <cellStyle name="Separador de milhares 7 13 2" xfId="12534"/>
    <cellStyle name="Separador de milhares 7 13 2 2" xfId="12535"/>
    <cellStyle name="Separador de milhares 7 13 2 2 2" xfId="12536"/>
    <cellStyle name="Separador de milhares 7 13 2 2 2 2" xfId="12537"/>
    <cellStyle name="Separador de milhares 7 13 2 2 2 2 2" xfId="12538"/>
    <cellStyle name="Separador de milhares 7 13 2 2 2 3" xfId="12539"/>
    <cellStyle name="Separador de milhares 7 13 2 2 2 3 2" xfId="12540"/>
    <cellStyle name="Separador de milhares 7 13 2 2 2 4" xfId="12541"/>
    <cellStyle name="Separador de milhares 7 13 2 2 2 5" xfId="12542"/>
    <cellStyle name="Separador de milhares 7 13 2 2 3" xfId="12543"/>
    <cellStyle name="Separador de milhares 7 13 2 2 3 2" xfId="12544"/>
    <cellStyle name="Separador de milhares 7 13 2 2 4" xfId="12545"/>
    <cellStyle name="Separador de milhares 7 13 2 2 4 2" xfId="12546"/>
    <cellStyle name="Separador de milhares 7 13 2 2 5" xfId="12547"/>
    <cellStyle name="Separador de milhares 7 13 2 2 6" xfId="12548"/>
    <cellStyle name="Separador de milhares 7 13 2 3" xfId="12549"/>
    <cellStyle name="Separador de milhares 7 13 2 3 2" xfId="12550"/>
    <cellStyle name="Separador de milhares 7 13 2 3 2 2" xfId="12551"/>
    <cellStyle name="Separador de milhares 7 13 2 3 3" xfId="12552"/>
    <cellStyle name="Separador de milhares 7 13 2 3 3 2" xfId="12553"/>
    <cellStyle name="Separador de milhares 7 13 2 3 4" xfId="12554"/>
    <cellStyle name="Separador de milhares 7 13 2 3 5" xfId="12555"/>
    <cellStyle name="Separador de milhares 7 13 2 4" xfId="12556"/>
    <cellStyle name="Separador de milhares 7 13 2 4 2" xfId="12557"/>
    <cellStyle name="Separador de milhares 7 13 2 5" xfId="12558"/>
    <cellStyle name="Separador de milhares 7 13 2 5 2" xfId="12559"/>
    <cellStyle name="Separador de milhares 7 13 2 6" xfId="12560"/>
    <cellStyle name="Separador de milhares 7 13 2 7" xfId="12561"/>
    <cellStyle name="Separador de milhares 7 13 3" xfId="12562"/>
    <cellStyle name="Separador de milhares 7 13 3 2" xfId="12563"/>
    <cellStyle name="Separador de milhares 7 13 3 2 2" xfId="12564"/>
    <cellStyle name="Separador de milhares 7 13 3 2 2 2" xfId="12565"/>
    <cellStyle name="Separador de milhares 7 13 3 2 2 2 2" xfId="12566"/>
    <cellStyle name="Separador de milhares 7 13 3 2 2 3" xfId="12567"/>
    <cellStyle name="Separador de milhares 7 13 3 2 2 3 2" xfId="12568"/>
    <cellStyle name="Separador de milhares 7 13 3 2 2 4" xfId="12569"/>
    <cellStyle name="Separador de milhares 7 13 3 2 2 5" xfId="12570"/>
    <cellStyle name="Separador de milhares 7 13 3 2 3" xfId="12571"/>
    <cellStyle name="Separador de milhares 7 13 3 2 3 2" xfId="12572"/>
    <cellStyle name="Separador de milhares 7 13 3 2 4" xfId="12573"/>
    <cellStyle name="Separador de milhares 7 13 3 2 4 2" xfId="12574"/>
    <cellStyle name="Separador de milhares 7 13 3 2 5" xfId="12575"/>
    <cellStyle name="Separador de milhares 7 13 3 2 6" xfId="12576"/>
    <cellStyle name="Separador de milhares 7 13 3 3" xfId="12577"/>
    <cellStyle name="Separador de milhares 7 13 3 3 2" xfId="12578"/>
    <cellStyle name="Separador de milhares 7 13 3 3 2 2" xfId="12579"/>
    <cellStyle name="Separador de milhares 7 13 3 3 3" xfId="12580"/>
    <cellStyle name="Separador de milhares 7 13 3 3 3 2" xfId="12581"/>
    <cellStyle name="Separador de milhares 7 13 3 3 4" xfId="12582"/>
    <cellStyle name="Separador de milhares 7 13 3 3 5" xfId="12583"/>
    <cellStyle name="Separador de milhares 7 13 3 4" xfId="12584"/>
    <cellStyle name="Separador de milhares 7 13 3 4 2" xfId="12585"/>
    <cellStyle name="Separador de milhares 7 13 3 5" xfId="12586"/>
    <cellStyle name="Separador de milhares 7 13 3 5 2" xfId="12587"/>
    <cellStyle name="Separador de milhares 7 13 3 6" xfId="12588"/>
    <cellStyle name="Separador de milhares 7 13 3 7" xfId="12589"/>
    <cellStyle name="Separador de milhares 7 13 4" xfId="12590"/>
    <cellStyle name="Separador de milhares 7 13 4 2" xfId="12591"/>
    <cellStyle name="Separador de milhares 7 13 4 2 2" xfId="12592"/>
    <cellStyle name="Separador de milhares 7 13 4 2 2 2" xfId="12593"/>
    <cellStyle name="Separador de milhares 7 13 4 2 3" xfId="12594"/>
    <cellStyle name="Separador de milhares 7 13 4 2 3 2" xfId="12595"/>
    <cellStyle name="Separador de milhares 7 13 4 2 4" xfId="12596"/>
    <cellStyle name="Separador de milhares 7 13 4 2 5" xfId="12597"/>
    <cellStyle name="Separador de milhares 7 13 4 3" xfId="12598"/>
    <cellStyle name="Separador de milhares 7 13 4 3 2" xfId="12599"/>
    <cellStyle name="Separador de milhares 7 13 4 4" xfId="12600"/>
    <cellStyle name="Separador de milhares 7 13 4 4 2" xfId="12601"/>
    <cellStyle name="Separador de milhares 7 13 4 5" xfId="12602"/>
    <cellStyle name="Separador de milhares 7 13 4 6" xfId="12603"/>
    <cellStyle name="Separador de milhares 7 13 5" xfId="12604"/>
    <cellStyle name="Separador de milhares 7 13 5 2" xfId="12605"/>
    <cellStyle name="Separador de milhares 7 13 5 2 2" xfId="12606"/>
    <cellStyle name="Separador de milhares 7 13 5 2 2 2" xfId="12607"/>
    <cellStyle name="Separador de milhares 7 13 5 2 3" xfId="12608"/>
    <cellStyle name="Separador de milhares 7 13 5 2 3 2" xfId="12609"/>
    <cellStyle name="Separador de milhares 7 13 5 2 4" xfId="12610"/>
    <cellStyle name="Separador de milhares 7 13 5 2 5" xfId="12611"/>
    <cellStyle name="Separador de milhares 7 13 5 3" xfId="12612"/>
    <cellStyle name="Separador de milhares 7 13 5 3 2" xfId="12613"/>
    <cellStyle name="Separador de milhares 7 13 5 4" xfId="12614"/>
    <cellStyle name="Separador de milhares 7 13 5 4 2" xfId="12615"/>
    <cellStyle name="Separador de milhares 7 13 5 5" xfId="12616"/>
    <cellStyle name="Separador de milhares 7 13 5 6" xfId="12617"/>
    <cellStyle name="Separador de milhares 7 13 6" xfId="12618"/>
    <cellStyle name="Separador de milhares 7 13 6 2" xfId="12619"/>
    <cellStyle name="Separador de milhares 7 13 6 2 2" xfId="12620"/>
    <cellStyle name="Separador de milhares 7 13 6 3" xfId="12621"/>
    <cellStyle name="Separador de milhares 7 13 6 3 2" xfId="12622"/>
    <cellStyle name="Separador de milhares 7 13 6 4" xfId="12623"/>
    <cellStyle name="Separador de milhares 7 13 6 5" xfId="12624"/>
    <cellStyle name="Separador de milhares 7 13 7" xfId="12625"/>
    <cellStyle name="Separador de milhares 7 13 7 2" xfId="12626"/>
    <cellStyle name="Separador de milhares 7 13 8" xfId="12627"/>
    <cellStyle name="Separador de milhares 7 13 8 2" xfId="12628"/>
    <cellStyle name="Separador de milhares 7 13 9" xfId="12629"/>
    <cellStyle name="Separador de milhares 7 14" xfId="12630"/>
    <cellStyle name="Separador de milhares 7 14 2" xfId="12631"/>
    <cellStyle name="Separador de milhares 7 14 2 2" xfId="12632"/>
    <cellStyle name="Separador de milhares 7 14 3" xfId="12633"/>
    <cellStyle name="Separador de milhares 7 15" xfId="12634"/>
    <cellStyle name="Separador de milhares 7 15 2" xfId="12635"/>
    <cellStyle name="Separador de milhares 7 16" xfId="12636"/>
    <cellStyle name="Separador de milhares 7 2" xfId="12637"/>
    <cellStyle name="Separador de milhares 7 2 10" xfId="12638"/>
    <cellStyle name="Separador de milhares 7 2 2" xfId="12639"/>
    <cellStyle name="Separador de milhares 7 2 2 2" xfId="12640"/>
    <cellStyle name="Separador de milhares 7 2 2 2 2" xfId="12641"/>
    <cellStyle name="Separador de milhares 7 2 2 2 2 2" xfId="12642"/>
    <cellStyle name="Separador de milhares 7 2 2 2 2 2 2" xfId="12643"/>
    <cellStyle name="Separador de milhares 7 2 2 2 2 3" xfId="12644"/>
    <cellStyle name="Separador de milhares 7 2 2 2 2 3 2" xfId="12645"/>
    <cellStyle name="Separador de milhares 7 2 2 2 2 4" xfId="12646"/>
    <cellStyle name="Separador de milhares 7 2 2 2 2 5" xfId="12647"/>
    <cellStyle name="Separador de milhares 7 2 2 2 3" xfId="12648"/>
    <cellStyle name="Separador de milhares 7 2 2 2 3 2" xfId="12649"/>
    <cellStyle name="Separador de milhares 7 2 2 2 4" xfId="12650"/>
    <cellStyle name="Separador de milhares 7 2 2 2 4 2" xfId="12651"/>
    <cellStyle name="Separador de milhares 7 2 2 2 5" xfId="12652"/>
    <cellStyle name="Separador de milhares 7 2 2 2 6" xfId="12653"/>
    <cellStyle name="Separador de milhares 7 2 2 3" xfId="12654"/>
    <cellStyle name="Separador de milhares 7 2 2 3 2" xfId="12655"/>
    <cellStyle name="Separador de milhares 7 2 2 3 2 2" xfId="12656"/>
    <cellStyle name="Separador de milhares 7 2 2 3 3" xfId="12657"/>
    <cellStyle name="Separador de milhares 7 2 2 3 3 2" xfId="12658"/>
    <cellStyle name="Separador de milhares 7 2 2 3 4" xfId="12659"/>
    <cellStyle name="Separador de milhares 7 2 2 3 5" xfId="12660"/>
    <cellStyle name="Separador de milhares 7 2 2 4" xfId="12661"/>
    <cellStyle name="Separador de milhares 7 2 2 4 2" xfId="12662"/>
    <cellStyle name="Separador de milhares 7 2 2 5" xfId="12663"/>
    <cellStyle name="Separador de milhares 7 2 2 5 2" xfId="12664"/>
    <cellStyle name="Separador de milhares 7 2 2 6" xfId="12665"/>
    <cellStyle name="Separador de milhares 7 2 2 7" xfId="12666"/>
    <cellStyle name="Separador de milhares 7 2 3" xfId="12667"/>
    <cellStyle name="Separador de milhares 7 2 3 2" xfId="12668"/>
    <cellStyle name="Separador de milhares 7 2 3 2 2" xfId="12669"/>
    <cellStyle name="Separador de milhares 7 2 3 2 2 2" xfId="12670"/>
    <cellStyle name="Separador de milhares 7 2 3 2 2 2 2" xfId="12671"/>
    <cellStyle name="Separador de milhares 7 2 3 2 2 3" xfId="12672"/>
    <cellStyle name="Separador de milhares 7 2 3 2 2 3 2" xfId="12673"/>
    <cellStyle name="Separador de milhares 7 2 3 2 2 4" xfId="12674"/>
    <cellStyle name="Separador de milhares 7 2 3 2 2 5" xfId="12675"/>
    <cellStyle name="Separador de milhares 7 2 3 2 3" xfId="12676"/>
    <cellStyle name="Separador de milhares 7 2 3 2 3 2" xfId="12677"/>
    <cellStyle name="Separador de milhares 7 2 3 2 4" xfId="12678"/>
    <cellStyle name="Separador de milhares 7 2 3 2 4 2" xfId="12679"/>
    <cellStyle name="Separador de milhares 7 2 3 2 5" xfId="12680"/>
    <cellStyle name="Separador de milhares 7 2 3 2 6" xfId="12681"/>
    <cellStyle name="Separador de milhares 7 2 3 3" xfId="12682"/>
    <cellStyle name="Separador de milhares 7 2 3 3 2" xfId="12683"/>
    <cellStyle name="Separador de milhares 7 2 3 3 2 2" xfId="12684"/>
    <cellStyle name="Separador de milhares 7 2 3 3 3" xfId="12685"/>
    <cellStyle name="Separador de milhares 7 2 3 3 3 2" xfId="12686"/>
    <cellStyle name="Separador de milhares 7 2 3 3 4" xfId="12687"/>
    <cellStyle name="Separador de milhares 7 2 3 3 5" xfId="12688"/>
    <cellStyle name="Separador de milhares 7 2 3 4" xfId="12689"/>
    <cellStyle name="Separador de milhares 7 2 3 4 2" xfId="12690"/>
    <cellStyle name="Separador de milhares 7 2 3 5" xfId="12691"/>
    <cellStyle name="Separador de milhares 7 2 3 5 2" xfId="12692"/>
    <cellStyle name="Separador de milhares 7 2 3 6" xfId="12693"/>
    <cellStyle name="Separador de milhares 7 2 3 7" xfId="12694"/>
    <cellStyle name="Separador de milhares 7 2 4" xfId="12695"/>
    <cellStyle name="Separador de milhares 7 2 4 2" xfId="12696"/>
    <cellStyle name="Separador de milhares 7 2 4 2 2" xfId="12697"/>
    <cellStyle name="Separador de milhares 7 2 4 2 2 2" xfId="12698"/>
    <cellStyle name="Separador de milhares 7 2 4 2 3" xfId="12699"/>
    <cellStyle name="Separador de milhares 7 2 4 2 3 2" xfId="12700"/>
    <cellStyle name="Separador de milhares 7 2 4 2 4" xfId="12701"/>
    <cellStyle name="Separador de milhares 7 2 4 2 5" xfId="12702"/>
    <cellStyle name="Separador de milhares 7 2 4 3" xfId="12703"/>
    <cellStyle name="Separador de milhares 7 2 4 3 2" xfId="12704"/>
    <cellStyle name="Separador de milhares 7 2 4 4" xfId="12705"/>
    <cellStyle name="Separador de milhares 7 2 4 4 2" xfId="12706"/>
    <cellStyle name="Separador de milhares 7 2 4 5" xfId="12707"/>
    <cellStyle name="Separador de milhares 7 2 4 6" xfId="12708"/>
    <cellStyle name="Separador de milhares 7 2 5" xfId="12709"/>
    <cellStyle name="Separador de milhares 7 2 5 2" xfId="12710"/>
    <cellStyle name="Separador de milhares 7 2 5 2 2" xfId="12711"/>
    <cellStyle name="Separador de milhares 7 2 5 2 2 2" xfId="12712"/>
    <cellStyle name="Separador de milhares 7 2 5 2 3" xfId="12713"/>
    <cellStyle name="Separador de milhares 7 2 5 2 3 2" xfId="12714"/>
    <cellStyle name="Separador de milhares 7 2 5 2 4" xfId="12715"/>
    <cellStyle name="Separador de milhares 7 2 5 2 5" xfId="12716"/>
    <cellStyle name="Separador de milhares 7 2 5 3" xfId="12717"/>
    <cellStyle name="Separador de milhares 7 2 5 3 2" xfId="12718"/>
    <cellStyle name="Separador de milhares 7 2 5 4" xfId="12719"/>
    <cellStyle name="Separador de milhares 7 2 5 4 2" xfId="12720"/>
    <cellStyle name="Separador de milhares 7 2 5 5" xfId="12721"/>
    <cellStyle name="Separador de milhares 7 2 5 6" xfId="12722"/>
    <cellStyle name="Separador de milhares 7 2 6" xfId="12723"/>
    <cellStyle name="Separador de milhares 7 2 6 2" xfId="12724"/>
    <cellStyle name="Separador de milhares 7 2 6 2 2" xfId="12725"/>
    <cellStyle name="Separador de milhares 7 2 6 3" xfId="12726"/>
    <cellStyle name="Separador de milhares 7 2 6 3 2" xfId="12727"/>
    <cellStyle name="Separador de milhares 7 2 6 4" xfId="12728"/>
    <cellStyle name="Separador de milhares 7 2 6 5" xfId="12729"/>
    <cellStyle name="Separador de milhares 7 2 7" xfId="12730"/>
    <cellStyle name="Separador de milhares 7 2 7 2" xfId="12731"/>
    <cellStyle name="Separador de milhares 7 2 8" xfId="12732"/>
    <cellStyle name="Separador de milhares 7 2 8 2" xfId="12733"/>
    <cellStyle name="Separador de milhares 7 2 9" xfId="12734"/>
    <cellStyle name="Separador de milhares 7 3" xfId="12735"/>
    <cellStyle name="Separador de milhares 7 3 10" xfId="12736"/>
    <cellStyle name="Separador de milhares 7 3 2" xfId="12737"/>
    <cellStyle name="Separador de milhares 7 3 2 2" xfId="12738"/>
    <cellStyle name="Separador de milhares 7 3 2 2 2" xfId="12739"/>
    <cellStyle name="Separador de milhares 7 3 2 2 2 2" xfId="12740"/>
    <cellStyle name="Separador de milhares 7 3 2 2 2 2 2" xfId="12741"/>
    <cellStyle name="Separador de milhares 7 3 2 2 2 3" xfId="12742"/>
    <cellStyle name="Separador de milhares 7 3 2 2 2 3 2" xfId="12743"/>
    <cellStyle name="Separador de milhares 7 3 2 2 2 4" xfId="12744"/>
    <cellStyle name="Separador de milhares 7 3 2 2 2 5" xfId="12745"/>
    <cellStyle name="Separador de milhares 7 3 2 2 3" xfId="12746"/>
    <cellStyle name="Separador de milhares 7 3 2 2 3 2" xfId="12747"/>
    <cellStyle name="Separador de milhares 7 3 2 2 4" xfId="12748"/>
    <cellStyle name="Separador de milhares 7 3 2 2 4 2" xfId="12749"/>
    <cellStyle name="Separador de milhares 7 3 2 2 5" xfId="12750"/>
    <cellStyle name="Separador de milhares 7 3 2 2 6" xfId="12751"/>
    <cellStyle name="Separador de milhares 7 3 2 3" xfId="12752"/>
    <cellStyle name="Separador de milhares 7 3 2 3 2" xfId="12753"/>
    <cellStyle name="Separador de milhares 7 3 2 3 2 2" xfId="12754"/>
    <cellStyle name="Separador de milhares 7 3 2 3 3" xfId="12755"/>
    <cellStyle name="Separador de milhares 7 3 2 3 3 2" xfId="12756"/>
    <cellStyle name="Separador de milhares 7 3 2 3 4" xfId="12757"/>
    <cellStyle name="Separador de milhares 7 3 2 3 5" xfId="12758"/>
    <cellStyle name="Separador de milhares 7 3 2 4" xfId="12759"/>
    <cellStyle name="Separador de milhares 7 3 2 4 2" xfId="12760"/>
    <cellStyle name="Separador de milhares 7 3 2 5" xfId="12761"/>
    <cellStyle name="Separador de milhares 7 3 2 5 2" xfId="12762"/>
    <cellStyle name="Separador de milhares 7 3 2 6" xfId="12763"/>
    <cellStyle name="Separador de milhares 7 3 2 7" xfId="12764"/>
    <cellStyle name="Separador de milhares 7 3 3" xfId="12765"/>
    <cellStyle name="Separador de milhares 7 3 3 2" xfId="12766"/>
    <cellStyle name="Separador de milhares 7 3 3 2 2" xfId="12767"/>
    <cellStyle name="Separador de milhares 7 3 3 2 2 2" xfId="12768"/>
    <cellStyle name="Separador de milhares 7 3 3 2 2 2 2" xfId="12769"/>
    <cellStyle name="Separador de milhares 7 3 3 2 2 3" xfId="12770"/>
    <cellStyle name="Separador de milhares 7 3 3 2 2 3 2" xfId="12771"/>
    <cellStyle name="Separador de milhares 7 3 3 2 2 4" xfId="12772"/>
    <cellStyle name="Separador de milhares 7 3 3 2 2 5" xfId="12773"/>
    <cellStyle name="Separador de milhares 7 3 3 2 3" xfId="12774"/>
    <cellStyle name="Separador de milhares 7 3 3 2 3 2" xfId="12775"/>
    <cellStyle name="Separador de milhares 7 3 3 2 4" xfId="12776"/>
    <cellStyle name="Separador de milhares 7 3 3 2 4 2" xfId="12777"/>
    <cellStyle name="Separador de milhares 7 3 3 2 5" xfId="12778"/>
    <cellStyle name="Separador de milhares 7 3 3 2 6" xfId="12779"/>
    <cellStyle name="Separador de milhares 7 3 3 3" xfId="12780"/>
    <cellStyle name="Separador de milhares 7 3 3 3 2" xfId="12781"/>
    <cellStyle name="Separador de milhares 7 3 3 3 2 2" xfId="12782"/>
    <cellStyle name="Separador de milhares 7 3 3 3 3" xfId="12783"/>
    <cellStyle name="Separador de milhares 7 3 3 3 3 2" xfId="12784"/>
    <cellStyle name="Separador de milhares 7 3 3 3 4" xfId="12785"/>
    <cellStyle name="Separador de milhares 7 3 3 3 5" xfId="12786"/>
    <cellStyle name="Separador de milhares 7 3 3 4" xfId="12787"/>
    <cellStyle name="Separador de milhares 7 3 3 4 2" xfId="12788"/>
    <cellStyle name="Separador de milhares 7 3 3 5" xfId="12789"/>
    <cellStyle name="Separador de milhares 7 3 3 5 2" xfId="12790"/>
    <cellStyle name="Separador de milhares 7 3 3 6" xfId="12791"/>
    <cellStyle name="Separador de milhares 7 3 3 7" xfId="12792"/>
    <cellStyle name="Separador de milhares 7 3 4" xfId="12793"/>
    <cellStyle name="Separador de milhares 7 3 4 2" xfId="12794"/>
    <cellStyle name="Separador de milhares 7 3 4 2 2" xfId="12795"/>
    <cellStyle name="Separador de milhares 7 3 4 2 2 2" xfId="12796"/>
    <cellStyle name="Separador de milhares 7 3 4 2 3" xfId="12797"/>
    <cellStyle name="Separador de milhares 7 3 4 2 3 2" xfId="12798"/>
    <cellStyle name="Separador de milhares 7 3 4 2 4" xfId="12799"/>
    <cellStyle name="Separador de milhares 7 3 4 2 5" xfId="12800"/>
    <cellStyle name="Separador de milhares 7 3 4 3" xfId="12801"/>
    <cellStyle name="Separador de milhares 7 3 4 3 2" xfId="12802"/>
    <cellStyle name="Separador de milhares 7 3 4 4" xfId="12803"/>
    <cellStyle name="Separador de milhares 7 3 4 4 2" xfId="12804"/>
    <cellStyle name="Separador de milhares 7 3 4 5" xfId="12805"/>
    <cellStyle name="Separador de milhares 7 3 4 6" xfId="12806"/>
    <cellStyle name="Separador de milhares 7 3 5" xfId="12807"/>
    <cellStyle name="Separador de milhares 7 3 5 2" xfId="12808"/>
    <cellStyle name="Separador de milhares 7 3 5 2 2" xfId="12809"/>
    <cellStyle name="Separador de milhares 7 3 5 2 2 2" xfId="12810"/>
    <cellStyle name="Separador de milhares 7 3 5 2 3" xfId="12811"/>
    <cellStyle name="Separador de milhares 7 3 5 2 3 2" xfId="12812"/>
    <cellStyle name="Separador de milhares 7 3 5 2 4" xfId="12813"/>
    <cellStyle name="Separador de milhares 7 3 5 2 5" xfId="12814"/>
    <cellStyle name="Separador de milhares 7 3 5 3" xfId="12815"/>
    <cellStyle name="Separador de milhares 7 3 5 3 2" xfId="12816"/>
    <cellStyle name="Separador de milhares 7 3 5 4" xfId="12817"/>
    <cellStyle name="Separador de milhares 7 3 5 4 2" xfId="12818"/>
    <cellStyle name="Separador de milhares 7 3 5 5" xfId="12819"/>
    <cellStyle name="Separador de milhares 7 3 5 6" xfId="12820"/>
    <cellStyle name="Separador de milhares 7 3 6" xfId="12821"/>
    <cellStyle name="Separador de milhares 7 3 6 2" xfId="12822"/>
    <cellStyle name="Separador de milhares 7 3 6 2 2" xfId="12823"/>
    <cellStyle name="Separador de milhares 7 3 6 3" xfId="12824"/>
    <cellStyle name="Separador de milhares 7 3 6 3 2" xfId="12825"/>
    <cellStyle name="Separador de milhares 7 3 6 4" xfId="12826"/>
    <cellStyle name="Separador de milhares 7 3 6 5" xfId="12827"/>
    <cellStyle name="Separador de milhares 7 3 7" xfId="12828"/>
    <cellStyle name="Separador de milhares 7 3 7 2" xfId="12829"/>
    <cellStyle name="Separador de milhares 7 3 8" xfId="12830"/>
    <cellStyle name="Separador de milhares 7 3 8 2" xfId="12831"/>
    <cellStyle name="Separador de milhares 7 3 9" xfId="12832"/>
    <cellStyle name="Separador de milhares 7 4" xfId="12833"/>
    <cellStyle name="Separador de milhares 7 4 10" xfId="12834"/>
    <cellStyle name="Separador de milhares 7 4 2" xfId="12835"/>
    <cellStyle name="Separador de milhares 7 4 2 2" xfId="12836"/>
    <cellStyle name="Separador de milhares 7 4 2 2 2" xfId="12837"/>
    <cellStyle name="Separador de milhares 7 4 2 2 2 2" xfId="12838"/>
    <cellStyle name="Separador de milhares 7 4 2 2 2 2 2" xfId="12839"/>
    <cellStyle name="Separador de milhares 7 4 2 2 2 3" xfId="12840"/>
    <cellStyle name="Separador de milhares 7 4 2 2 2 3 2" xfId="12841"/>
    <cellStyle name="Separador de milhares 7 4 2 2 2 4" xfId="12842"/>
    <cellStyle name="Separador de milhares 7 4 2 2 2 5" xfId="12843"/>
    <cellStyle name="Separador de milhares 7 4 2 2 3" xfId="12844"/>
    <cellStyle name="Separador de milhares 7 4 2 2 3 2" xfId="12845"/>
    <cellStyle name="Separador de milhares 7 4 2 2 4" xfId="12846"/>
    <cellStyle name="Separador de milhares 7 4 2 2 4 2" xfId="12847"/>
    <cellStyle name="Separador de milhares 7 4 2 2 5" xfId="12848"/>
    <cellStyle name="Separador de milhares 7 4 2 2 6" xfId="12849"/>
    <cellStyle name="Separador de milhares 7 4 2 3" xfId="12850"/>
    <cellStyle name="Separador de milhares 7 4 2 3 2" xfId="12851"/>
    <cellStyle name="Separador de milhares 7 4 2 3 2 2" xfId="12852"/>
    <cellStyle name="Separador de milhares 7 4 2 3 3" xfId="12853"/>
    <cellStyle name="Separador de milhares 7 4 2 3 3 2" xfId="12854"/>
    <cellStyle name="Separador de milhares 7 4 2 3 4" xfId="12855"/>
    <cellStyle name="Separador de milhares 7 4 2 3 5" xfId="12856"/>
    <cellStyle name="Separador de milhares 7 4 2 4" xfId="12857"/>
    <cellStyle name="Separador de milhares 7 4 2 4 2" xfId="12858"/>
    <cellStyle name="Separador de milhares 7 4 2 5" xfId="12859"/>
    <cellStyle name="Separador de milhares 7 4 2 5 2" xfId="12860"/>
    <cellStyle name="Separador de milhares 7 4 2 6" xfId="12861"/>
    <cellStyle name="Separador de milhares 7 4 2 7" xfId="12862"/>
    <cellStyle name="Separador de milhares 7 4 3" xfId="12863"/>
    <cellStyle name="Separador de milhares 7 4 3 2" xfId="12864"/>
    <cellStyle name="Separador de milhares 7 4 3 2 2" xfId="12865"/>
    <cellStyle name="Separador de milhares 7 4 3 2 2 2" xfId="12866"/>
    <cellStyle name="Separador de milhares 7 4 3 2 2 2 2" xfId="12867"/>
    <cellStyle name="Separador de milhares 7 4 3 2 2 3" xfId="12868"/>
    <cellStyle name="Separador de milhares 7 4 3 2 2 3 2" xfId="12869"/>
    <cellStyle name="Separador de milhares 7 4 3 2 2 4" xfId="12870"/>
    <cellStyle name="Separador de milhares 7 4 3 2 2 5" xfId="12871"/>
    <cellStyle name="Separador de milhares 7 4 3 2 3" xfId="12872"/>
    <cellStyle name="Separador de milhares 7 4 3 2 3 2" xfId="12873"/>
    <cellStyle name="Separador de milhares 7 4 3 2 4" xfId="12874"/>
    <cellStyle name="Separador de milhares 7 4 3 2 4 2" xfId="12875"/>
    <cellStyle name="Separador de milhares 7 4 3 2 5" xfId="12876"/>
    <cellStyle name="Separador de milhares 7 4 3 2 6" xfId="12877"/>
    <cellStyle name="Separador de milhares 7 4 3 3" xfId="12878"/>
    <cellStyle name="Separador de milhares 7 4 3 3 2" xfId="12879"/>
    <cellStyle name="Separador de milhares 7 4 3 3 2 2" xfId="12880"/>
    <cellStyle name="Separador de milhares 7 4 3 3 3" xfId="12881"/>
    <cellStyle name="Separador de milhares 7 4 3 3 3 2" xfId="12882"/>
    <cellStyle name="Separador de milhares 7 4 3 3 4" xfId="12883"/>
    <cellStyle name="Separador de milhares 7 4 3 3 5" xfId="12884"/>
    <cellStyle name="Separador de milhares 7 4 3 4" xfId="12885"/>
    <cellStyle name="Separador de milhares 7 4 3 4 2" xfId="12886"/>
    <cellStyle name="Separador de milhares 7 4 3 5" xfId="12887"/>
    <cellStyle name="Separador de milhares 7 4 3 5 2" xfId="12888"/>
    <cellStyle name="Separador de milhares 7 4 3 6" xfId="12889"/>
    <cellStyle name="Separador de milhares 7 4 3 7" xfId="12890"/>
    <cellStyle name="Separador de milhares 7 4 4" xfId="12891"/>
    <cellStyle name="Separador de milhares 7 4 4 2" xfId="12892"/>
    <cellStyle name="Separador de milhares 7 4 4 2 2" xfId="12893"/>
    <cellStyle name="Separador de milhares 7 4 4 2 2 2" xfId="12894"/>
    <cellStyle name="Separador de milhares 7 4 4 2 3" xfId="12895"/>
    <cellStyle name="Separador de milhares 7 4 4 2 3 2" xfId="12896"/>
    <cellStyle name="Separador de milhares 7 4 4 2 4" xfId="12897"/>
    <cellStyle name="Separador de milhares 7 4 4 2 5" xfId="12898"/>
    <cellStyle name="Separador de milhares 7 4 4 3" xfId="12899"/>
    <cellStyle name="Separador de milhares 7 4 4 3 2" xfId="12900"/>
    <cellStyle name="Separador de milhares 7 4 4 4" xfId="12901"/>
    <cellStyle name="Separador de milhares 7 4 4 4 2" xfId="12902"/>
    <cellStyle name="Separador de milhares 7 4 4 5" xfId="12903"/>
    <cellStyle name="Separador de milhares 7 4 4 6" xfId="12904"/>
    <cellStyle name="Separador de milhares 7 4 5" xfId="12905"/>
    <cellStyle name="Separador de milhares 7 4 5 2" xfId="12906"/>
    <cellStyle name="Separador de milhares 7 4 5 2 2" xfId="12907"/>
    <cellStyle name="Separador de milhares 7 4 5 2 2 2" xfId="12908"/>
    <cellStyle name="Separador de milhares 7 4 5 2 3" xfId="12909"/>
    <cellStyle name="Separador de milhares 7 4 5 2 3 2" xfId="12910"/>
    <cellStyle name="Separador de milhares 7 4 5 2 4" xfId="12911"/>
    <cellStyle name="Separador de milhares 7 4 5 2 5" xfId="12912"/>
    <cellStyle name="Separador de milhares 7 4 5 3" xfId="12913"/>
    <cellStyle name="Separador de milhares 7 4 5 3 2" xfId="12914"/>
    <cellStyle name="Separador de milhares 7 4 5 4" xfId="12915"/>
    <cellStyle name="Separador de milhares 7 4 5 4 2" xfId="12916"/>
    <cellStyle name="Separador de milhares 7 4 5 5" xfId="12917"/>
    <cellStyle name="Separador de milhares 7 4 5 6" xfId="12918"/>
    <cellStyle name="Separador de milhares 7 4 6" xfId="12919"/>
    <cellStyle name="Separador de milhares 7 4 6 2" xfId="12920"/>
    <cellStyle name="Separador de milhares 7 4 6 2 2" xfId="12921"/>
    <cellStyle name="Separador de milhares 7 4 6 3" xfId="12922"/>
    <cellStyle name="Separador de milhares 7 4 6 3 2" xfId="12923"/>
    <cellStyle name="Separador de milhares 7 4 6 4" xfId="12924"/>
    <cellStyle name="Separador de milhares 7 4 6 5" xfId="12925"/>
    <cellStyle name="Separador de milhares 7 4 7" xfId="12926"/>
    <cellStyle name="Separador de milhares 7 4 7 2" xfId="12927"/>
    <cellStyle name="Separador de milhares 7 4 8" xfId="12928"/>
    <cellStyle name="Separador de milhares 7 4 8 2" xfId="12929"/>
    <cellStyle name="Separador de milhares 7 4 9" xfId="12930"/>
    <cellStyle name="Separador de milhares 7 5" xfId="12931"/>
    <cellStyle name="Separador de milhares 7 5 10" xfId="12932"/>
    <cellStyle name="Separador de milhares 7 5 2" xfId="12933"/>
    <cellStyle name="Separador de milhares 7 5 2 2" xfId="12934"/>
    <cellStyle name="Separador de milhares 7 5 2 2 2" xfId="12935"/>
    <cellStyle name="Separador de milhares 7 5 2 2 2 2" xfId="12936"/>
    <cellStyle name="Separador de milhares 7 5 2 2 2 2 2" xfId="12937"/>
    <cellStyle name="Separador de milhares 7 5 2 2 2 3" xfId="12938"/>
    <cellStyle name="Separador de milhares 7 5 2 2 2 3 2" xfId="12939"/>
    <cellStyle name="Separador de milhares 7 5 2 2 2 4" xfId="12940"/>
    <cellStyle name="Separador de milhares 7 5 2 2 2 5" xfId="12941"/>
    <cellStyle name="Separador de milhares 7 5 2 2 3" xfId="12942"/>
    <cellStyle name="Separador de milhares 7 5 2 2 3 2" xfId="12943"/>
    <cellStyle name="Separador de milhares 7 5 2 2 4" xfId="12944"/>
    <cellStyle name="Separador de milhares 7 5 2 2 4 2" xfId="12945"/>
    <cellStyle name="Separador de milhares 7 5 2 2 5" xfId="12946"/>
    <cellStyle name="Separador de milhares 7 5 2 2 6" xfId="12947"/>
    <cellStyle name="Separador de milhares 7 5 2 3" xfId="12948"/>
    <cellStyle name="Separador de milhares 7 5 2 3 2" xfId="12949"/>
    <cellStyle name="Separador de milhares 7 5 2 3 2 2" xfId="12950"/>
    <cellStyle name="Separador de milhares 7 5 2 3 3" xfId="12951"/>
    <cellStyle name="Separador de milhares 7 5 2 3 3 2" xfId="12952"/>
    <cellStyle name="Separador de milhares 7 5 2 3 4" xfId="12953"/>
    <cellStyle name="Separador de milhares 7 5 2 3 5" xfId="12954"/>
    <cellStyle name="Separador de milhares 7 5 2 4" xfId="12955"/>
    <cellStyle name="Separador de milhares 7 5 2 4 2" xfId="12956"/>
    <cellStyle name="Separador de milhares 7 5 2 5" xfId="12957"/>
    <cellStyle name="Separador de milhares 7 5 2 5 2" xfId="12958"/>
    <cellStyle name="Separador de milhares 7 5 2 6" xfId="12959"/>
    <cellStyle name="Separador de milhares 7 5 2 7" xfId="12960"/>
    <cellStyle name="Separador de milhares 7 5 3" xfId="12961"/>
    <cellStyle name="Separador de milhares 7 5 3 2" xfId="12962"/>
    <cellStyle name="Separador de milhares 7 5 3 2 2" xfId="12963"/>
    <cellStyle name="Separador de milhares 7 5 3 2 2 2" xfId="12964"/>
    <cellStyle name="Separador de milhares 7 5 3 2 2 2 2" xfId="12965"/>
    <cellStyle name="Separador de milhares 7 5 3 2 2 3" xfId="12966"/>
    <cellStyle name="Separador de milhares 7 5 3 2 2 3 2" xfId="12967"/>
    <cellStyle name="Separador de milhares 7 5 3 2 2 4" xfId="12968"/>
    <cellStyle name="Separador de milhares 7 5 3 2 2 5" xfId="12969"/>
    <cellStyle name="Separador de milhares 7 5 3 2 3" xfId="12970"/>
    <cellStyle name="Separador de milhares 7 5 3 2 3 2" xfId="12971"/>
    <cellStyle name="Separador de milhares 7 5 3 2 4" xfId="12972"/>
    <cellStyle name="Separador de milhares 7 5 3 2 4 2" xfId="12973"/>
    <cellStyle name="Separador de milhares 7 5 3 2 5" xfId="12974"/>
    <cellStyle name="Separador de milhares 7 5 3 2 6" xfId="12975"/>
    <cellStyle name="Separador de milhares 7 5 3 3" xfId="12976"/>
    <cellStyle name="Separador de milhares 7 5 3 3 2" xfId="12977"/>
    <cellStyle name="Separador de milhares 7 5 3 3 2 2" xfId="12978"/>
    <cellStyle name="Separador de milhares 7 5 3 3 3" xfId="12979"/>
    <cellStyle name="Separador de milhares 7 5 3 3 3 2" xfId="12980"/>
    <cellStyle name="Separador de milhares 7 5 3 3 4" xfId="12981"/>
    <cellStyle name="Separador de milhares 7 5 3 3 5" xfId="12982"/>
    <cellStyle name="Separador de milhares 7 5 3 4" xfId="12983"/>
    <cellStyle name="Separador de milhares 7 5 3 4 2" xfId="12984"/>
    <cellStyle name="Separador de milhares 7 5 3 5" xfId="12985"/>
    <cellStyle name="Separador de milhares 7 5 3 5 2" xfId="12986"/>
    <cellStyle name="Separador de milhares 7 5 3 6" xfId="12987"/>
    <cellStyle name="Separador de milhares 7 5 3 7" xfId="12988"/>
    <cellStyle name="Separador de milhares 7 5 4" xfId="12989"/>
    <cellStyle name="Separador de milhares 7 5 4 2" xfId="12990"/>
    <cellStyle name="Separador de milhares 7 5 4 2 2" xfId="12991"/>
    <cellStyle name="Separador de milhares 7 5 4 2 2 2" xfId="12992"/>
    <cellStyle name="Separador de milhares 7 5 4 2 3" xfId="12993"/>
    <cellStyle name="Separador de milhares 7 5 4 2 3 2" xfId="12994"/>
    <cellStyle name="Separador de milhares 7 5 4 2 4" xfId="12995"/>
    <cellStyle name="Separador de milhares 7 5 4 2 5" xfId="12996"/>
    <cellStyle name="Separador de milhares 7 5 4 3" xfId="12997"/>
    <cellStyle name="Separador de milhares 7 5 4 3 2" xfId="12998"/>
    <cellStyle name="Separador de milhares 7 5 4 4" xfId="12999"/>
    <cellStyle name="Separador de milhares 7 5 4 4 2" xfId="13000"/>
    <cellStyle name="Separador de milhares 7 5 4 5" xfId="13001"/>
    <cellStyle name="Separador de milhares 7 5 4 6" xfId="13002"/>
    <cellStyle name="Separador de milhares 7 5 5" xfId="13003"/>
    <cellStyle name="Separador de milhares 7 5 5 2" xfId="13004"/>
    <cellStyle name="Separador de milhares 7 5 5 2 2" xfId="13005"/>
    <cellStyle name="Separador de milhares 7 5 5 2 2 2" xfId="13006"/>
    <cellStyle name="Separador de milhares 7 5 5 2 3" xfId="13007"/>
    <cellStyle name="Separador de milhares 7 5 5 2 3 2" xfId="13008"/>
    <cellStyle name="Separador de milhares 7 5 5 2 4" xfId="13009"/>
    <cellStyle name="Separador de milhares 7 5 5 2 5" xfId="13010"/>
    <cellStyle name="Separador de milhares 7 5 5 3" xfId="13011"/>
    <cellStyle name="Separador de milhares 7 5 5 3 2" xfId="13012"/>
    <cellStyle name="Separador de milhares 7 5 5 4" xfId="13013"/>
    <cellStyle name="Separador de milhares 7 5 5 4 2" xfId="13014"/>
    <cellStyle name="Separador de milhares 7 5 5 5" xfId="13015"/>
    <cellStyle name="Separador de milhares 7 5 5 6" xfId="13016"/>
    <cellStyle name="Separador de milhares 7 5 6" xfId="13017"/>
    <cellStyle name="Separador de milhares 7 5 6 2" xfId="13018"/>
    <cellStyle name="Separador de milhares 7 5 6 2 2" xfId="13019"/>
    <cellStyle name="Separador de milhares 7 5 6 3" xfId="13020"/>
    <cellStyle name="Separador de milhares 7 5 6 3 2" xfId="13021"/>
    <cellStyle name="Separador de milhares 7 5 6 4" xfId="13022"/>
    <cellStyle name="Separador de milhares 7 5 6 5" xfId="13023"/>
    <cellStyle name="Separador de milhares 7 5 7" xfId="13024"/>
    <cellStyle name="Separador de milhares 7 5 7 2" xfId="13025"/>
    <cellStyle name="Separador de milhares 7 5 8" xfId="13026"/>
    <cellStyle name="Separador de milhares 7 5 8 2" xfId="13027"/>
    <cellStyle name="Separador de milhares 7 5 9" xfId="13028"/>
    <cellStyle name="Separador de milhares 7 6" xfId="13029"/>
    <cellStyle name="Separador de milhares 7 6 10" xfId="13030"/>
    <cellStyle name="Separador de milhares 7 6 2" xfId="13031"/>
    <cellStyle name="Separador de milhares 7 6 2 2" xfId="13032"/>
    <cellStyle name="Separador de milhares 7 6 2 2 2" xfId="13033"/>
    <cellStyle name="Separador de milhares 7 6 2 2 2 2" xfId="13034"/>
    <cellStyle name="Separador de milhares 7 6 2 2 2 2 2" xfId="13035"/>
    <cellStyle name="Separador de milhares 7 6 2 2 2 3" xfId="13036"/>
    <cellStyle name="Separador de milhares 7 6 2 2 2 3 2" xfId="13037"/>
    <cellStyle name="Separador de milhares 7 6 2 2 2 4" xfId="13038"/>
    <cellStyle name="Separador de milhares 7 6 2 2 2 5" xfId="13039"/>
    <cellStyle name="Separador de milhares 7 6 2 2 3" xfId="13040"/>
    <cellStyle name="Separador de milhares 7 6 2 2 3 2" xfId="13041"/>
    <cellStyle name="Separador de milhares 7 6 2 2 4" xfId="13042"/>
    <cellStyle name="Separador de milhares 7 6 2 2 4 2" xfId="13043"/>
    <cellStyle name="Separador de milhares 7 6 2 2 5" xfId="13044"/>
    <cellStyle name="Separador de milhares 7 6 2 2 6" xfId="13045"/>
    <cellStyle name="Separador de milhares 7 6 2 3" xfId="13046"/>
    <cellStyle name="Separador de milhares 7 6 2 3 2" xfId="13047"/>
    <cellStyle name="Separador de milhares 7 6 2 3 2 2" xfId="13048"/>
    <cellStyle name="Separador de milhares 7 6 2 3 3" xfId="13049"/>
    <cellStyle name="Separador de milhares 7 6 2 3 3 2" xfId="13050"/>
    <cellStyle name="Separador de milhares 7 6 2 3 4" xfId="13051"/>
    <cellStyle name="Separador de milhares 7 6 2 3 5" xfId="13052"/>
    <cellStyle name="Separador de milhares 7 6 2 4" xfId="13053"/>
    <cellStyle name="Separador de milhares 7 6 2 4 2" xfId="13054"/>
    <cellStyle name="Separador de milhares 7 6 2 5" xfId="13055"/>
    <cellStyle name="Separador de milhares 7 6 2 5 2" xfId="13056"/>
    <cellStyle name="Separador de milhares 7 6 2 6" xfId="13057"/>
    <cellStyle name="Separador de milhares 7 6 2 7" xfId="13058"/>
    <cellStyle name="Separador de milhares 7 6 3" xfId="13059"/>
    <cellStyle name="Separador de milhares 7 6 3 2" xfId="13060"/>
    <cellStyle name="Separador de milhares 7 6 3 2 2" xfId="13061"/>
    <cellStyle name="Separador de milhares 7 6 3 2 2 2" xfId="13062"/>
    <cellStyle name="Separador de milhares 7 6 3 2 2 2 2" xfId="13063"/>
    <cellStyle name="Separador de milhares 7 6 3 2 2 3" xfId="13064"/>
    <cellStyle name="Separador de milhares 7 6 3 2 2 3 2" xfId="13065"/>
    <cellStyle name="Separador de milhares 7 6 3 2 2 4" xfId="13066"/>
    <cellStyle name="Separador de milhares 7 6 3 2 2 5" xfId="13067"/>
    <cellStyle name="Separador de milhares 7 6 3 2 3" xfId="13068"/>
    <cellStyle name="Separador de milhares 7 6 3 2 3 2" xfId="13069"/>
    <cellStyle name="Separador de milhares 7 6 3 2 4" xfId="13070"/>
    <cellStyle name="Separador de milhares 7 6 3 2 4 2" xfId="13071"/>
    <cellStyle name="Separador de milhares 7 6 3 2 5" xfId="13072"/>
    <cellStyle name="Separador de milhares 7 6 3 2 6" xfId="13073"/>
    <cellStyle name="Separador de milhares 7 6 3 3" xfId="13074"/>
    <cellStyle name="Separador de milhares 7 6 3 3 2" xfId="13075"/>
    <cellStyle name="Separador de milhares 7 6 3 3 2 2" xfId="13076"/>
    <cellStyle name="Separador de milhares 7 6 3 3 3" xfId="13077"/>
    <cellStyle name="Separador de milhares 7 6 3 3 3 2" xfId="13078"/>
    <cellStyle name="Separador de milhares 7 6 3 3 4" xfId="13079"/>
    <cellStyle name="Separador de milhares 7 6 3 3 5" xfId="13080"/>
    <cellStyle name="Separador de milhares 7 6 3 4" xfId="13081"/>
    <cellStyle name="Separador de milhares 7 6 3 4 2" xfId="13082"/>
    <cellStyle name="Separador de milhares 7 6 3 5" xfId="13083"/>
    <cellStyle name="Separador de milhares 7 6 3 5 2" xfId="13084"/>
    <cellStyle name="Separador de milhares 7 6 3 6" xfId="13085"/>
    <cellStyle name="Separador de milhares 7 6 3 7" xfId="13086"/>
    <cellStyle name="Separador de milhares 7 6 4" xfId="13087"/>
    <cellStyle name="Separador de milhares 7 6 4 2" xfId="13088"/>
    <cellStyle name="Separador de milhares 7 6 4 2 2" xfId="13089"/>
    <cellStyle name="Separador de milhares 7 6 4 2 2 2" xfId="13090"/>
    <cellStyle name="Separador de milhares 7 6 4 2 3" xfId="13091"/>
    <cellStyle name="Separador de milhares 7 6 4 2 3 2" xfId="13092"/>
    <cellStyle name="Separador de milhares 7 6 4 2 4" xfId="13093"/>
    <cellStyle name="Separador de milhares 7 6 4 2 5" xfId="13094"/>
    <cellStyle name="Separador de milhares 7 6 4 3" xfId="13095"/>
    <cellStyle name="Separador de milhares 7 6 4 3 2" xfId="13096"/>
    <cellStyle name="Separador de milhares 7 6 4 4" xfId="13097"/>
    <cellStyle name="Separador de milhares 7 6 4 4 2" xfId="13098"/>
    <cellStyle name="Separador de milhares 7 6 4 5" xfId="13099"/>
    <cellStyle name="Separador de milhares 7 6 4 6" xfId="13100"/>
    <cellStyle name="Separador de milhares 7 6 5" xfId="13101"/>
    <cellStyle name="Separador de milhares 7 6 5 2" xfId="13102"/>
    <cellStyle name="Separador de milhares 7 6 5 2 2" xfId="13103"/>
    <cellStyle name="Separador de milhares 7 6 5 2 2 2" xfId="13104"/>
    <cellStyle name="Separador de milhares 7 6 5 2 3" xfId="13105"/>
    <cellStyle name="Separador de milhares 7 6 5 2 3 2" xfId="13106"/>
    <cellStyle name="Separador de milhares 7 6 5 2 4" xfId="13107"/>
    <cellStyle name="Separador de milhares 7 6 5 2 5" xfId="13108"/>
    <cellStyle name="Separador de milhares 7 6 5 3" xfId="13109"/>
    <cellStyle name="Separador de milhares 7 6 5 3 2" xfId="13110"/>
    <cellStyle name="Separador de milhares 7 6 5 4" xfId="13111"/>
    <cellStyle name="Separador de milhares 7 6 5 4 2" xfId="13112"/>
    <cellStyle name="Separador de milhares 7 6 5 5" xfId="13113"/>
    <cellStyle name="Separador de milhares 7 6 5 6" xfId="13114"/>
    <cellStyle name="Separador de milhares 7 6 6" xfId="13115"/>
    <cellStyle name="Separador de milhares 7 6 6 2" xfId="13116"/>
    <cellStyle name="Separador de milhares 7 6 6 2 2" xfId="13117"/>
    <cellStyle name="Separador de milhares 7 6 6 3" xfId="13118"/>
    <cellStyle name="Separador de milhares 7 6 6 3 2" xfId="13119"/>
    <cellStyle name="Separador de milhares 7 6 6 4" xfId="13120"/>
    <cellStyle name="Separador de milhares 7 6 6 5" xfId="13121"/>
    <cellStyle name="Separador de milhares 7 6 7" xfId="13122"/>
    <cellStyle name="Separador de milhares 7 6 7 2" xfId="13123"/>
    <cellStyle name="Separador de milhares 7 6 8" xfId="13124"/>
    <cellStyle name="Separador de milhares 7 6 8 2" xfId="13125"/>
    <cellStyle name="Separador de milhares 7 6 9" xfId="13126"/>
    <cellStyle name="Separador de milhares 7 7" xfId="13127"/>
    <cellStyle name="Separador de milhares 7 7 10" xfId="13128"/>
    <cellStyle name="Separador de milhares 7 7 2" xfId="13129"/>
    <cellStyle name="Separador de milhares 7 7 2 2" xfId="13130"/>
    <cellStyle name="Separador de milhares 7 7 2 2 2" xfId="13131"/>
    <cellStyle name="Separador de milhares 7 7 2 2 2 2" xfId="13132"/>
    <cellStyle name="Separador de milhares 7 7 2 2 2 2 2" xfId="13133"/>
    <cellStyle name="Separador de milhares 7 7 2 2 2 3" xfId="13134"/>
    <cellStyle name="Separador de milhares 7 7 2 2 2 3 2" xfId="13135"/>
    <cellStyle name="Separador de milhares 7 7 2 2 2 4" xfId="13136"/>
    <cellStyle name="Separador de milhares 7 7 2 2 2 5" xfId="13137"/>
    <cellStyle name="Separador de milhares 7 7 2 2 3" xfId="13138"/>
    <cellStyle name="Separador de milhares 7 7 2 2 3 2" xfId="13139"/>
    <cellStyle name="Separador de milhares 7 7 2 2 4" xfId="13140"/>
    <cellStyle name="Separador de milhares 7 7 2 2 4 2" xfId="13141"/>
    <cellStyle name="Separador de milhares 7 7 2 2 5" xfId="13142"/>
    <cellStyle name="Separador de milhares 7 7 2 2 6" xfId="13143"/>
    <cellStyle name="Separador de milhares 7 7 2 3" xfId="13144"/>
    <cellStyle name="Separador de milhares 7 7 2 3 2" xfId="13145"/>
    <cellStyle name="Separador de milhares 7 7 2 3 2 2" xfId="13146"/>
    <cellStyle name="Separador de milhares 7 7 2 3 3" xfId="13147"/>
    <cellStyle name="Separador de milhares 7 7 2 3 3 2" xfId="13148"/>
    <cellStyle name="Separador de milhares 7 7 2 3 4" xfId="13149"/>
    <cellStyle name="Separador de milhares 7 7 2 3 5" xfId="13150"/>
    <cellStyle name="Separador de milhares 7 7 2 4" xfId="13151"/>
    <cellStyle name="Separador de milhares 7 7 2 4 2" xfId="13152"/>
    <cellStyle name="Separador de milhares 7 7 2 5" xfId="13153"/>
    <cellStyle name="Separador de milhares 7 7 2 5 2" xfId="13154"/>
    <cellStyle name="Separador de milhares 7 7 2 6" xfId="13155"/>
    <cellStyle name="Separador de milhares 7 7 2 7" xfId="13156"/>
    <cellStyle name="Separador de milhares 7 7 3" xfId="13157"/>
    <cellStyle name="Separador de milhares 7 7 3 2" xfId="13158"/>
    <cellStyle name="Separador de milhares 7 7 3 2 2" xfId="13159"/>
    <cellStyle name="Separador de milhares 7 7 3 2 2 2" xfId="13160"/>
    <cellStyle name="Separador de milhares 7 7 3 2 2 2 2" xfId="13161"/>
    <cellStyle name="Separador de milhares 7 7 3 2 2 3" xfId="13162"/>
    <cellStyle name="Separador de milhares 7 7 3 2 2 3 2" xfId="13163"/>
    <cellStyle name="Separador de milhares 7 7 3 2 2 4" xfId="13164"/>
    <cellStyle name="Separador de milhares 7 7 3 2 2 5" xfId="13165"/>
    <cellStyle name="Separador de milhares 7 7 3 2 3" xfId="13166"/>
    <cellStyle name="Separador de milhares 7 7 3 2 3 2" xfId="13167"/>
    <cellStyle name="Separador de milhares 7 7 3 2 4" xfId="13168"/>
    <cellStyle name="Separador de milhares 7 7 3 2 4 2" xfId="13169"/>
    <cellStyle name="Separador de milhares 7 7 3 2 5" xfId="13170"/>
    <cellStyle name="Separador de milhares 7 7 3 2 6" xfId="13171"/>
    <cellStyle name="Separador de milhares 7 7 3 3" xfId="13172"/>
    <cellStyle name="Separador de milhares 7 7 3 3 2" xfId="13173"/>
    <cellStyle name="Separador de milhares 7 7 3 3 2 2" xfId="13174"/>
    <cellStyle name="Separador de milhares 7 7 3 3 3" xfId="13175"/>
    <cellStyle name="Separador de milhares 7 7 3 3 3 2" xfId="13176"/>
    <cellStyle name="Separador de milhares 7 7 3 3 4" xfId="13177"/>
    <cellStyle name="Separador de milhares 7 7 3 3 5" xfId="13178"/>
    <cellStyle name="Separador de milhares 7 7 3 4" xfId="13179"/>
    <cellStyle name="Separador de milhares 7 7 3 4 2" xfId="13180"/>
    <cellStyle name="Separador de milhares 7 7 3 5" xfId="13181"/>
    <cellStyle name="Separador de milhares 7 7 3 5 2" xfId="13182"/>
    <cellStyle name="Separador de milhares 7 7 3 6" xfId="13183"/>
    <cellStyle name="Separador de milhares 7 7 3 7" xfId="13184"/>
    <cellStyle name="Separador de milhares 7 7 4" xfId="13185"/>
    <cellStyle name="Separador de milhares 7 7 4 2" xfId="13186"/>
    <cellStyle name="Separador de milhares 7 7 4 2 2" xfId="13187"/>
    <cellStyle name="Separador de milhares 7 7 4 2 2 2" xfId="13188"/>
    <cellStyle name="Separador de milhares 7 7 4 2 3" xfId="13189"/>
    <cellStyle name="Separador de milhares 7 7 4 2 3 2" xfId="13190"/>
    <cellStyle name="Separador de milhares 7 7 4 2 4" xfId="13191"/>
    <cellStyle name="Separador de milhares 7 7 4 2 5" xfId="13192"/>
    <cellStyle name="Separador de milhares 7 7 4 3" xfId="13193"/>
    <cellStyle name="Separador de milhares 7 7 4 3 2" xfId="13194"/>
    <cellStyle name="Separador de milhares 7 7 4 4" xfId="13195"/>
    <cellStyle name="Separador de milhares 7 7 4 4 2" xfId="13196"/>
    <cellStyle name="Separador de milhares 7 7 4 5" xfId="13197"/>
    <cellStyle name="Separador de milhares 7 7 4 6" xfId="13198"/>
    <cellStyle name="Separador de milhares 7 7 5" xfId="13199"/>
    <cellStyle name="Separador de milhares 7 7 5 2" xfId="13200"/>
    <cellStyle name="Separador de milhares 7 7 5 2 2" xfId="13201"/>
    <cellStyle name="Separador de milhares 7 7 5 2 2 2" xfId="13202"/>
    <cellStyle name="Separador de milhares 7 7 5 2 3" xfId="13203"/>
    <cellStyle name="Separador de milhares 7 7 5 2 3 2" xfId="13204"/>
    <cellStyle name="Separador de milhares 7 7 5 2 4" xfId="13205"/>
    <cellStyle name="Separador de milhares 7 7 5 2 5" xfId="13206"/>
    <cellStyle name="Separador de milhares 7 7 5 3" xfId="13207"/>
    <cellStyle name="Separador de milhares 7 7 5 3 2" xfId="13208"/>
    <cellStyle name="Separador de milhares 7 7 5 4" xfId="13209"/>
    <cellStyle name="Separador de milhares 7 7 5 4 2" xfId="13210"/>
    <cellStyle name="Separador de milhares 7 7 5 5" xfId="13211"/>
    <cellStyle name="Separador de milhares 7 7 5 6" xfId="13212"/>
    <cellStyle name="Separador de milhares 7 7 6" xfId="13213"/>
    <cellStyle name="Separador de milhares 7 7 6 2" xfId="13214"/>
    <cellStyle name="Separador de milhares 7 7 6 2 2" xfId="13215"/>
    <cellStyle name="Separador de milhares 7 7 6 3" xfId="13216"/>
    <cellStyle name="Separador de milhares 7 7 6 3 2" xfId="13217"/>
    <cellStyle name="Separador de milhares 7 7 6 4" xfId="13218"/>
    <cellStyle name="Separador de milhares 7 7 6 5" xfId="13219"/>
    <cellStyle name="Separador de milhares 7 7 7" xfId="13220"/>
    <cellStyle name="Separador de milhares 7 7 7 2" xfId="13221"/>
    <cellStyle name="Separador de milhares 7 7 8" xfId="13222"/>
    <cellStyle name="Separador de milhares 7 7 8 2" xfId="13223"/>
    <cellStyle name="Separador de milhares 7 7 9" xfId="13224"/>
    <cellStyle name="Separador de milhares 7 8" xfId="13225"/>
    <cellStyle name="Separador de milhares 7 8 10" xfId="13226"/>
    <cellStyle name="Separador de milhares 7 8 2" xfId="13227"/>
    <cellStyle name="Separador de milhares 7 8 2 2" xfId="13228"/>
    <cellStyle name="Separador de milhares 7 8 2 2 2" xfId="13229"/>
    <cellStyle name="Separador de milhares 7 8 2 2 2 2" xfId="13230"/>
    <cellStyle name="Separador de milhares 7 8 2 2 2 2 2" xfId="13231"/>
    <cellStyle name="Separador de milhares 7 8 2 2 2 3" xfId="13232"/>
    <cellStyle name="Separador de milhares 7 8 2 2 2 3 2" xfId="13233"/>
    <cellStyle name="Separador de milhares 7 8 2 2 2 4" xfId="13234"/>
    <cellStyle name="Separador de milhares 7 8 2 2 2 5" xfId="13235"/>
    <cellStyle name="Separador de milhares 7 8 2 2 3" xfId="13236"/>
    <cellStyle name="Separador de milhares 7 8 2 2 3 2" xfId="13237"/>
    <cellStyle name="Separador de milhares 7 8 2 2 4" xfId="13238"/>
    <cellStyle name="Separador de milhares 7 8 2 2 4 2" xfId="13239"/>
    <cellStyle name="Separador de milhares 7 8 2 2 5" xfId="13240"/>
    <cellStyle name="Separador de milhares 7 8 2 2 6" xfId="13241"/>
    <cellStyle name="Separador de milhares 7 8 2 3" xfId="13242"/>
    <cellStyle name="Separador de milhares 7 8 2 3 2" xfId="13243"/>
    <cellStyle name="Separador de milhares 7 8 2 3 2 2" xfId="13244"/>
    <cellStyle name="Separador de milhares 7 8 2 3 3" xfId="13245"/>
    <cellStyle name="Separador de milhares 7 8 2 3 3 2" xfId="13246"/>
    <cellStyle name="Separador de milhares 7 8 2 3 4" xfId="13247"/>
    <cellStyle name="Separador de milhares 7 8 2 3 5" xfId="13248"/>
    <cellStyle name="Separador de milhares 7 8 2 4" xfId="13249"/>
    <cellStyle name="Separador de milhares 7 8 2 4 2" xfId="13250"/>
    <cellStyle name="Separador de milhares 7 8 2 5" xfId="13251"/>
    <cellStyle name="Separador de milhares 7 8 2 5 2" xfId="13252"/>
    <cellStyle name="Separador de milhares 7 8 2 6" xfId="13253"/>
    <cellStyle name="Separador de milhares 7 8 2 7" xfId="13254"/>
    <cellStyle name="Separador de milhares 7 8 3" xfId="13255"/>
    <cellStyle name="Separador de milhares 7 8 3 2" xfId="13256"/>
    <cellStyle name="Separador de milhares 7 8 3 2 2" xfId="13257"/>
    <cellStyle name="Separador de milhares 7 8 3 2 2 2" xfId="13258"/>
    <cellStyle name="Separador de milhares 7 8 3 2 2 2 2" xfId="13259"/>
    <cellStyle name="Separador de milhares 7 8 3 2 2 3" xfId="13260"/>
    <cellStyle name="Separador de milhares 7 8 3 2 2 3 2" xfId="13261"/>
    <cellStyle name="Separador de milhares 7 8 3 2 2 4" xfId="13262"/>
    <cellStyle name="Separador de milhares 7 8 3 2 2 5" xfId="13263"/>
    <cellStyle name="Separador de milhares 7 8 3 2 3" xfId="13264"/>
    <cellStyle name="Separador de milhares 7 8 3 2 3 2" xfId="13265"/>
    <cellStyle name="Separador de milhares 7 8 3 2 4" xfId="13266"/>
    <cellStyle name="Separador de milhares 7 8 3 2 4 2" xfId="13267"/>
    <cellStyle name="Separador de milhares 7 8 3 2 5" xfId="13268"/>
    <cellStyle name="Separador de milhares 7 8 3 2 6" xfId="13269"/>
    <cellStyle name="Separador de milhares 7 8 3 3" xfId="13270"/>
    <cellStyle name="Separador de milhares 7 8 3 3 2" xfId="13271"/>
    <cellStyle name="Separador de milhares 7 8 3 3 2 2" xfId="13272"/>
    <cellStyle name="Separador de milhares 7 8 3 3 3" xfId="13273"/>
    <cellStyle name="Separador de milhares 7 8 3 3 3 2" xfId="13274"/>
    <cellStyle name="Separador de milhares 7 8 3 3 4" xfId="13275"/>
    <cellStyle name="Separador de milhares 7 8 3 3 5" xfId="13276"/>
    <cellStyle name="Separador de milhares 7 8 3 4" xfId="13277"/>
    <cellStyle name="Separador de milhares 7 8 3 4 2" xfId="13278"/>
    <cellStyle name="Separador de milhares 7 8 3 5" xfId="13279"/>
    <cellStyle name="Separador de milhares 7 8 3 5 2" xfId="13280"/>
    <cellStyle name="Separador de milhares 7 8 3 6" xfId="13281"/>
    <cellStyle name="Separador de milhares 7 8 3 7" xfId="13282"/>
    <cellStyle name="Separador de milhares 7 8 4" xfId="13283"/>
    <cellStyle name="Separador de milhares 7 8 4 2" xfId="13284"/>
    <cellStyle name="Separador de milhares 7 8 4 2 2" xfId="13285"/>
    <cellStyle name="Separador de milhares 7 8 4 2 2 2" xfId="13286"/>
    <cellStyle name="Separador de milhares 7 8 4 2 3" xfId="13287"/>
    <cellStyle name="Separador de milhares 7 8 4 2 3 2" xfId="13288"/>
    <cellStyle name="Separador de milhares 7 8 4 2 4" xfId="13289"/>
    <cellStyle name="Separador de milhares 7 8 4 2 5" xfId="13290"/>
    <cellStyle name="Separador de milhares 7 8 4 3" xfId="13291"/>
    <cellStyle name="Separador de milhares 7 8 4 3 2" xfId="13292"/>
    <cellStyle name="Separador de milhares 7 8 4 4" xfId="13293"/>
    <cellStyle name="Separador de milhares 7 8 4 4 2" xfId="13294"/>
    <cellStyle name="Separador de milhares 7 8 4 5" xfId="13295"/>
    <cellStyle name="Separador de milhares 7 8 4 6" xfId="13296"/>
    <cellStyle name="Separador de milhares 7 8 5" xfId="13297"/>
    <cellStyle name="Separador de milhares 7 8 5 2" xfId="13298"/>
    <cellStyle name="Separador de milhares 7 8 5 2 2" xfId="13299"/>
    <cellStyle name="Separador de milhares 7 8 5 2 2 2" xfId="13300"/>
    <cellStyle name="Separador de milhares 7 8 5 2 3" xfId="13301"/>
    <cellStyle name="Separador de milhares 7 8 5 2 3 2" xfId="13302"/>
    <cellStyle name="Separador de milhares 7 8 5 2 4" xfId="13303"/>
    <cellStyle name="Separador de milhares 7 8 5 2 5" xfId="13304"/>
    <cellStyle name="Separador de milhares 7 8 5 3" xfId="13305"/>
    <cellStyle name="Separador de milhares 7 8 5 3 2" xfId="13306"/>
    <cellStyle name="Separador de milhares 7 8 5 4" xfId="13307"/>
    <cellStyle name="Separador de milhares 7 8 5 4 2" xfId="13308"/>
    <cellStyle name="Separador de milhares 7 8 5 5" xfId="13309"/>
    <cellStyle name="Separador de milhares 7 8 5 6" xfId="13310"/>
    <cellStyle name="Separador de milhares 7 8 6" xfId="13311"/>
    <cellStyle name="Separador de milhares 7 8 6 2" xfId="13312"/>
    <cellStyle name="Separador de milhares 7 8 6 2 2" xfId="13313"/>
    <cellStyle name="Separador de milhares 7 8 6 3" xfId="13314"/>
    <cellStyle name="Separador de milhares 7 8 6 3 2" xfId="13315"/>
    <cellStyle name="Separador de milhares 7 8 6 4" xfId="13316"/>
    <cellStyle name="Separador de milhares 7 8 6 5" xfId="13317"/>
    <cellStyle name="Separador de milhares 7 8 7" xfId="13318"/>
    <cellStyle name="Separador de milhares 7 8 7 2" xfId="13319"/>
    <cellStyle name="Separador de milhares 7 8 8" xfId="13320"/>
    <cellStyle name="Separador de milhares 7 8 8 2" xfId="13321"/>
    <cellStyle name="Separador de milhares 7 8 9" xfId="13322"/>
    <cellStyle name="Separador de milhares 7 9" xfId="13323"/>
    <cellStyle name="Separador de milhares 7 9 10" xfId="13324"/>
    <cellStyle name="Separador de milhares 7 9 2" xfId="13325"/>
    <cellStyle name="Separador de milhares 7 9 2 2" xfId="13326"/>
    <cellStyle name="Separador de milhares 7 9 2 2 2" xfId="13327"/>
    <cellStyle name="Separador de milhares 7 9 2 2 2 2" xfId="13328"/>
    <cellStyle name="Separador de milhares 7 9 2 2 2 2 2" xfId="13329"/>
    <cellStyle name="Separador de milhares 7 9 2 2 2 3" xfId="13330"/>
    <cellStyle name="Separador de milhares 7 9 2 2 2 3 2" xfId="13331"/>
    <cellStyle name="Separador de milhares 7 9 2 2 2 4" xfId="13332"/>
    <cellStyle name="Separador de milhares 7 9 2 2 2 5" xfId="13333"/>
    <cellStyle name="Separador de milhares 7 9 2 2 3" xfId="13334"/>
    <cellStyle name="Separador de milhares 7 9 2 2 3 2" xfId="13335"/>
    <cellStyle name="Separador de milhares 7 9 2 2 4" xfId="13336"/>
    <cellStyle name="Separador de milhares 7 9 2 2 4 2" xfId="13337"/>
    <cellStyle name="Separador de milhares 7 9 2 2 5" xfId="13338"/>
    <cellStyle name="Separador de milhares 7 9 2 2 6" xfId="13339"/>
    <cellStyle name="Separador de milhares 7 9 2 3" xfId="13340"/>
    <cellStyle name="Separador de milhares 7 9 2 3 2" xfId="13341"/>
    <cellStyle name="Separador de milhares 7 9 2 3 2 2" xfId="13342"/>
    <cellStyle name="Separador de milhares 7 9 2 3 3" xfId="13343"/>
    <cellStyle name="Separador de milhares 7 9 2 3 3 2" xfId="13344"/>
    <cellStyle name="Separador de milhares 7 9 2 3 4" xfId="13345"/>
    <cellStyle name="Separador de milhares 7 9 2 3 5" xfId="13346"/>
    <cellStyle name="Separador de milhares 7 9 2 4" xfId="13347"/>
    <cellStyle name="Separador de milhares 7 9 2 4 2" xfId="13348"/>
    <cellStyle name="Separador de milhares 7 9 2 5" xfId="13349"/>
    <cellStyle name="Separador de milhares 7 9 2 5 2" xfId="13350"/>
    <cellStyle name="Separador de milhares 7 9 2 6" xfId="13351"/>
    <cellStyle name="Separador de milhares 7 9 2 7" xfId="13352"/>
    <cellStyle name="Separador de milhares 7 9 3" xfId="13353"/>
    <cellStyle name="Separador de milhares 7 9 3 2" xfId="13354"/>
    <cellStyle name="Separador de milhares 7 9 3 2 2" xfId="13355"/>
    <cellStyle name="Separador de milhares 7 9 3 2 2 2" xfId="13356"/>
    <cellStyle name="Separador de milhares 7 9 3 2 2 2 2" xfId="13357"/>
    <cellStyle name="Separador de milhares 7 9 3 2 2 3" xfId="13358"/>
    <cellStyle name="Separador de milhares 7 9 3 2 2 3 2" xfId="13359"/>
    <cellStyle name="Separador de milhares 7 9 3 2 2 4" xfId="13360"/>
    <cellStyle name="Separador de milhares 7 9 3 2 2 5" xfId="13361"/>
    <cellStyle name="Separador de milhares 7 9 3 2 3" xfId="13362"/>
    <cellStyle name="Separador de milhares 7 9 3 2 3 2" xfId="13363"/>
    <cellStyle name="Separador de milhares 7 9 3 2 4" xfId="13364"/>
    <cellStyle name="Separador de milhares 7 9 3 2 4 2" xfId="13365"/>
    <cellStyle name="Separador de milhares 7 9 3 2 5" xfId="13366"/>
    <cellStyle name="Separador de milhares 7 9 3 2 6" xfId="13367"/>
    <cellStyle name="Separador de milhares 7 9 3 3" xfId="13368"/>
    <cellStyle name="Separador de milhares 7 9 3 3 2" xfId="13369"/>
    <cellStyle name="Separador de milhares 7 9 3 3 2 2" xfId="13370"/>
    <cellStyle name="Separador de milhares 7 9 3 3 3" xfId="13371"/>
    <cellStyle name="Separador de milhares 7 9 3 3 3 2" xfId="13372"/>
    <cellStyle name="Separador de milhares 7 9 3 3 4" xfId="13373"/>
    <cellStyle name="Separador de milhares 7 9 3 3 5" xfId="13374"/>
    <cellStyle name="Separador de milhares 7 9 3 4" xfId="13375"/>
    <cellStyle name="Separador de milhares 7 9 3 4 2" xfId="13376"/>
    <cellStyle name="Separador de milhares 7 9 3 5" xfId="13377"/>
    <cellStyle name="Separador de milhares 7 9 3 5 2" xfId="13378"/>
    <cellStyle name="Separador de milhares 7 9 3 6" xfId="13379"/>
    <cellStyle name="Separador de milhares 7 9 3 7" xfId="13380"/>
    <cellStyle name="Separador de milhares 7 9 4" xfId="13381"/>
    <cellStyle name="Separador de milhares 7 9 4 2" xfId="13382"/>
    <cellStyle name="Separador de milhares 7 9 4 2 2" xfId="13383"/>
    <cellStyle name="Separador de milhares 7 9 4 2 2 2" xfId="13384"/>
    <cellStyle name="Separador de milhares 7 9 4 2 3" xfId="13385"/>
    <cellStyle name="Separador de milhares 7 9 4 2 3 2" xfId="13386"/>
    <cellStyle name="Separador de milhares 7 9 4 2 4" xfId="13387"/>
    <cellStyle name="Separador de milhares 7 9 4 2 5" xfId="13388"/>
    <cellStyle name="Separador de milhares 7 9 4 3" xfId="13389"/>
    <cellStyle name="Separador de milhares 7 9 4 3 2" xfId="13390"/>
    <cellStyle name="Separador de milhares 7 9 4 4" xfId="13391"/>
    <cellStyle name="Separador de milhares 7 9 4 4 2" xfId="13392"/>
    <cellStyle name="Separador de milhares 7 9 4 5" xfId="13393"/>
    <cellStyle name="Separador de milhares 7 9 4 6" xfId="13394"/>
    <cellStyle name="Separador de milhares 7 9 5" xfId="13395"/>
    <cellStyle name="Separador de milhares 7 9 5 2" xfId="13396"/>
    <cellStyle name="Separador de milhares 7 9 5 2 2" xfId="13397"/>
    <cellStyle name="Separador de milhares 7 9 5 2 2 2" xfId="13398"/>
    <cellStyle name="Separador de milhares 7 9 5 2 3" xfId="13399"/>
    <cellStyle name="Separador de milhares 7 9 5 2 3 2" xfId="13400"/>
    <cellStyle name="Separador de milhares 7 9 5 2 4" xfId="13401"/>
    <cellStyle name="Separador de milhares 7 9 5 2 5" xfId="13402"/>
    <cellStyle name="Separador de milhares 7 9 5 3" xfId="13403"/>
    <cellStyle name="Separador de milhares 7 9 5 3 2" xfId="13404"/>
    <cellStyle name="Separador de milhares 7 9 5 4" xfId="13405"/>
    <cellStyle name="Separador de milhares 7 9 5 4 2" xfId="13406"/>
    <cellStyle name="Separador de milhares 7 9 5 5" xfId="13407"/>
    <cellStyle name="Separador de milhares 7 9 5 6" xfId="13408"/>
    <cellStyle name="Separador de milhares 7 9 6" xfId="13409"/>
    <cellStyle name="Separador de milhares 7 9 6 2" xfId="13410"/>
    <cellStyle name="Separador de milhares 7 9 6 2 2" xfId="13411"/>
    <cellStyle name="Separador de milhares 7 9 6 3" xfId="13412"/>
    <cellStyle name="Separador de milhares 7 9 6 3 2" xfId="13413"/>
    <cellStyle name="Separador de milhares 7 9 6 4" xfId="13414"/>
    <cellStyle name="Separador de milhares 7 9 6 5" xfId="13415"/>
    <cellStyle name="Separador de milhares 7 9 7" xfId="13416"/>
    <cellStyle name="Separador de milhares 7 9 7 2" xfId="13417"/>
    <cellStyle name="Separador de milhares 7 9 8" xfId="13418"/>
    <cellStyle name="Separador de milhares 7 9 8 2" xfId="13419"/>
    <cellStyle name="Separador de milhares 7 9 9" xfId="13420"/>
    <cellStyle name="Separador de milhares 8" xfId="13421"/>
    <cellStyle name="Separador de milhares 8 10" xfId="13422"/>
    <cellStyle name="Separador de milhares 8 10 10" xfId="13423"/>
    <cellStyle name="Separador de milhares 8 10 2" xfId="13424"/>
    <cellStyle name="Separador de milhares 8 10 2 2" xfId="13425"/>
    <cellStyle name="Separador de milhares 8 10 2 2 2" xfId="13426"/>
    <cellStyle name="Separador de milhares 8 10 2 2 2 2" xfId="13427"/>
    <cellStyle name="Separador de milhares 8 10 2 2 2 2 2" xfId="13428"/>
    <cellStyle name="Separador de milhares 8 10 2 2 2 3" xfId="13429"/>
    <cellStyle name="Separador de milhares 8 10 2 2 2 3 2" xfId="13430"/>
    <cellStyle name="Separador de milhares 8 10 2 2 2 4" xfId="13431"/>
    <cellStyle name="Separador de milhares 8 10 2 2 2 5" xfId="13432"/>
    <cellStyle name="Separador de milhares 8 10 2 2 3" xfId="13433"/>
    <cellStyle name="Separador de milhares 8 10 2 2 3 2" xfId="13434"/>
    <cellStyle name="Separador de milhares 8 10 2 2 4" xfId="13435"/>
    <cellStyle name="Separador de milhares 8 10 2 2 4 2" xfId="13436"/>
    <cellStyle name="Separador de milhares 8 10 2 2 5" xfId="13437"/>
    <cellStyle name="Separador de milhares 8 10 2 2 6" xfId="13438"/>
    <cellStyle name="Separador de milhares 8 10 2 3" xfId="13439"/>
    <cellStyle name="Separador de milhares 8 10 2 3 2" xfId="13440"/>
    <cellStyle name="Separador de milhares 8 10 2 3 2 2" xfId="13441"/>
    <cellStyle name="Separador de milhares 8 10 2 3 3" xfId="13442"/>
    <cellStyle name="Separador de milhares 8 10 2 3 3 2" xfId="13443"/>
    <cellStyle name="Separador de milhares 8 10 2 3 4" xfId="13444"/>
    <cellStyle name="Separador de milhares 8 10 2 3 5" xfId="13445"/>
    <cellStyle name="Separador de milhares 8 10 2 4" xfId="13446"/>
    <cellStyle name="Separador de milhares 8 10 2 4 2" xfId="13447"/>
    <cellStyle name="Separador de milhares 8 10 2 5" xfId="13448"/>
    <cellStyle name="Separador de milhares 8 10 2 5 2" xfId="13449"/>
    <cellStyle name="Separador de milhares 8 10 2 6" xfId="13450"/>
    <cellStyle name="Separador de milhares 8 10 2 7" xfId="13451"/>
    <cellStyle name="Separador de milhares 8 10 3" xfId="13452"/>
    <cellStyle name="Separador de milhares 8 10 3 2" xfId="13453"/>
    <cellStyle name="Separador de milhares 8 10 3 2 2" xfId="13454"/>
    <cellStyle name="Separador de milhares 8 10 3 2 2 2" xfId="13455"/>
    <cellStyle name="Separador de milhares 8 10 3 2 2 2 2" xfId="13456"/>
    <cellStyle name="Separador de milhares 8 10 3 2 2 3" xfId="13457"/>
    <cellStyle name="Separador de milhares 8 10 3 2 2 3 2" xfId="13458"/>
    <cellStyle name="Separador de milhares 8 10 3 2 2 4" xfId="13459"/>
    <cellStyle name="Separador de milhares 8 10 3 2 2 5" xfId="13460"/>
    <cellStyle name="Separador de milhares 8 10 3 2 3" xfId="13461"/>
    <cellStyle name="Separador de milhares 8 10 3 2 3 2" xfId="13462"/>
    <cellStyle name="Separador de milhares 8 10 3 2 4" xfId="13463"/>
    <cellStyle name="Separador de milhares 8 10 3 2 4 2" xfId="13464"/>
    <cellStyle name="Separador de milhares 8 10 3 2 5" xfId="13465"/>
    <cellStyle name="Separador de milhares 8 10 3 2 6" xfId="13466"/>
    <cellStyle name="Separador de milhares 8 10 3 3" xfId="13467"/>
    <cellStyle name="Separador de milhares 8 10 3 3 2" xfId="13468"/>
    <cellStyle name="Separador de milhares 8 10 3 3 2 2" xfId="13469"/>
    <cellStyle name="Separador de milhares 8 10 3 3 3" xfId="13470"/>
    <cellStyle name="Separador de milhares 8 10 3 3 3 2" xfId="13471"/>
    <cellStyle name="Separador de milhares 8 10 3 3 4" xfId="13472"/>
    <cellStyle name="Separador de milhares 8 10 3 3 5" xfId="13473"/>
    <cellStyle name="Separador de milhares 8 10 3 4" xfId="13474"/>
    <cellStyle name="Separador de milhares 8 10 3 4 2" xfId="13475"/>
    <cellStyle name="Separador de milhares 8 10 3 5" xfId="13476"/>
    <cellStyle name="Separador de milhares 8 10 3 5 2" xfId="13477"/>
    <cellStyle name="Separador de milhares 8 10 3 6" xfId="13478"/>
    <cellStyle name="Separador de milhares 8 10 3 7" xfId="13479"/>
    <cellStyle name="Separador de milhares 8 10 4" xfId="13480"/>
    <cellStyle name="Separador de milhares 8 10 4 2" xfId="13481"/>
    <cellStyle name="Separador de milhares 8 10 4 2 2" xfId="13482"/>
    <cellStyle name="Separador de milhares 8 10 4 2 2 2" xfId="13483"/>
    <cellStyle name="Separador de milhares 8 10 4 2 3" xfId="13484"/>
    <cellStyle name="Separador de milhares 8 10 4 2 3 2" xfId="13485"/>
    <cellStyle name="Separador de milhares 8 10 4 2 4" xfId="13486"/>
    <cellStyle name="Separador de milhares 8 10 4 2 5" xfId="13487"/>
    <cellStyle name="Separador de milhares 8 10 4 3" xfId="13488"/>
    <cellStyle name="Separador de milhares 8 10 4 3 2" xfId="13489"/>
    <cellStyle name="Separador de milhares 8 10 4 4" xfId="13490"/>
    <cellStyle name="Separador de milhares 8 10 4 4 2" xfId="13491"/>
    <cellStyle name="Separador de milhares 8 10 4 5" xfId="13492"/>
    <cellStyle name="Separador de milhares 8 10 4 6" xfId="13493"/>
    <cellStyle name="Separador de milhares 8 10 5" xfId="13494"/>
    <cellStyle name="Separador de milhares 8 10 5 2" xfId="13495"/>
    <cellStyle name="Separador de milhares 8 10 5 2 2" xfId="13496"/>
    <cellStyle name="Separador de milhares 8 10 5 2 2 2" xfId="13497"/>
    <cellStyle name="Separador de milhares 8 10 5 2 3" xfId="13498"/>
    <cellStyle name="Separador de milhares 8 10 5 2 3 2" xfId="13499"/>
    <cellStyle name="Separador de milhares 8 10 5 2 4" xfId="13500"/>
    <cellStyle name="Separador de milhares 8 10 5 2 5" xfId="13501"/>
    <cellStyle name="Separador de milhares 8 10 5 3" xfId="13502"/>
    <cellStyle name="Separador de milhares 8 10 5 3 2" xfId="13503"/>
    <cellStyle name="Separador de milhares 8 10 5 4" xfId="13504"/>
    <cellStyle name="Separador de milhares 8 10 5 4 2" xfId="13505"/>
    <cellStyle name="Separador de milhares 8 10 5 5" xfId="13506"/>
    <cellStyle name="Separador de milhares 8 10 5 6" xfId="13507"/>
    <cellStyle name="Separador de milhares 8 10 6" xfId="13508"/>
    <cellStyle name="Separador de milhares 8 10 6 2" xfId="13509"/>
    <cellStyle name="Separador de milhares 8 10 6 2 2" xfId="13510"/>
    <cellStyle name="Separador de milhares 8 10 6 3" xfId="13511"/>
    <cellStyle name="Separador de milhares 8 10 6 3 2" xfId="13512"/>
    <cellStyle name="Separador de milhares 8 10 6 4" xfId="13513"/>
    <cellStyle name="Separador de milhares 8 10 6 5" xfId="13514"/>
    <cellStyle name="Separador de milhares 8 10 7" xfId="13515"/>
    <cellStyle name="Separador de milhares 8 10 7 2" xfId="13516"/>
    <cellStyle name="Separador de milhares 8 10 8" xfId="13517"/>
    <cellStyle name="Separador de milhares 8 10 8 2" xfId="13518"/>
    <cellStyle name="Separador de milhares 8 10 9" xfId="13519"/>
    <cellStyle name="Separador de milhares 8 11" xfId="13520"/>
    <cellStyle name="Separador de milhares 8 11 10" xfId="13521"/>
    <cellStyle name="Separador de milhares 8 11 2" xfId="13522"/>
    <cellStyle name="Separador de milhares 8 11 2 2" xfId="13523"/>
    <cellStyle name="Separador de milhares 8 11 2 2 2" xfId="13524"/>
    <cellStyle name="Separador de milhares 8 11 2 2 2 2" xfId="13525"/>
    <cellStyle name="Separador de milhares 8 11 2 2 2 2 2" xfId="13526"/>
    <cellStyle name="Separador de milhares 8 11 2 2 2 3" xfId="13527"/>
    <cellStyle name="Separador de milhares 8 11 2 2 2 3 2" xfId="13528"/>
    <cellStyle name="Separador de milhares 8 11 2 2 2 4" xfId="13529"/>
    <cellStyle name="Separador de milhares 8 11 2 2 2 5" xfId="13530"/>
    <cellStyle name="Separador de milhares 8 11 2 2 3" xfId="13531"/>
    <cellStyle name="Separador de milhares 8 11 2 2 3 2" xfId="13532"/>
    <cellStyle name="Separador de milhares 8 11 2 2 4" xfId="13533"/>
    <cellStyle name="Separador de milhares 8 11 2 2 4 2" xfId="13534"/>
    <cellStyle name="Separador de milhares 8 11 2 2 5" xfId="13535"/>
    <cellStyle name="Separador de milhares 8 11 2 2 6" xfId="13536"/>
    <cellStyle name="Separador de milhares 8 11 2 3" xfId="13537"/>
    <cellStyle name="Separador de milhares 8 11 2 3 2" xfId="13538"/>
    <cellStyle name="Separador de milhares 8 11 2 3 2 2" xfId="13539"/>
    <cellStyle name="Separador de milhares 8 11 2 3 3" xfId="13540"/>
    <cellStyle name="Separador de milhares 8 11 2 3 3 2" xfId="13541"/>
    <cellStyle name="Separador de milhares 8 11 2 3 4" xfId="13542"/>
    <cellStyle name="Separador de milhares 8 11 2 3 5" xfId="13543"/>
    <cellStyle name="Separador de milhares 8 11 2 4" xfId="13544"/>
    <cellStyle name="Separador de milhares 8 11 2 4 2" xfId="13545"/>
    <cellStyle name="Separador de milhares 8 11 2 5" xfId="13546"/>
    <cellStyle name="Separador de milhares 8 11 2 5 2" xfId="13547"/>
    <cellStyle name="Separador de milhares 8 11 2 6" xfId="13548"/>
    <cellStyle name="Separador de milhares 8 11 2 7" xfId="13549"/>
    <cellStyle name="Separador de milhares 8 11 3" xfId="13550"/>
    <cellStyle name="Separador de milhares 8 11 3 2" xfId="13551"/>
    <cellStyle name="Separador de milhares 8 11 3 2 2" xfId="13552"/>
    <cellStyle name="Separador de milhares 8 11 3 2 2 2" xfId="13553"/>
    <cellStyle name="Separador de milhares 8 11 3 2 2 2 2" xfId="13554"/>
    <cellStyle name="Separador de milhares 8 11 3 2 2 3" xfId="13555"/>
    <cellStyle name="Separador de milhares 8 11 3 2 2 3 2" xfId="13556"/>
    <cellStyle name="Separador de milhares 8 11 3 2 2 4" xfId="13557"/>
    <cellStyle name="Separador de milhares 8 11 3 2 2 5" xfId="13558"/>
    <cellStyle name="Separador de milhares 8 11 3 2 3" xfId="13559"/>
    <cellStyle name="Separador de milhares 8 11 3 2 3 2" xfId="13560"/>
    <cellStyle name="Separador de milhares 8 11 3 2 4" xfId="13561"/>
    <cellStyle name="Separador de milhares 8 11 3 2 4 2" xfId="13562"/>
    <cellStyle name="Separador de milhares 8 11 3 2 5" xfId="13563"/>
    <cellStyle name="Separador de milhares 8 11 3 2 6" xfId="13564"/>
    <cellStyle name="Separador de milhares 8 11 3 3" xfId="13565"/>
    <cellStyle name="Separador de milhares 8 11 3 3 2" xfId="13566"/>
    <cellStyle name="Separador de milhares 8 11 3 3 2 2" xfId="13567"/>
    <cellStyle name="Separador de milhares 8 11 3 3 3" xfId="13568"/>
    <cellStyle name="Separador de milhares 8 11 3 3 3 2" xfId="13569"/>
    <cellStyle name="Separador de milhares 8 11 3 3 4" xfId="13570"/>
    <cellStyle name="Separador de milhares 8 11 3 3 5" xfId="13571"/>
    <cellStyle name="Separador de milhares 8 11 3 4" xfId="13572"/>
    <cellStyle name="Separador de milhares 8 11 3 4 2" xfId="13573"/>
    <cellStyle name="Separador de milhares 8 11 3 5" xfId="13574"/>
    <cellStyle name="Separador de milhares 8 11 3 5 2" xfId="13575"/>
    <cellStyle name="Separador de milhares 8 11 3 6" xfId="13576"/>
    <cellStyle name="Separador de milhares 8 11 3 7" xfId="13577"/>
    <cellStyle name="Separador de milhares 8 11 4" xfId="13578"/>
    <cellStyle name="Separador de milhares 8 11 4 2" xfId="13579"/>
    <cellStyle name="Separador de milhares 8 11 4 2 2" xfId="13580"/>
    <cellStyle name="Separador de milhares 8 11 4 2 2 2" xfId="13581"/>
    <cellStyle name="Separador de milhares 8 11 4 2 3" xfId="13582"/>
    <cellStyle name="Separador de milhares 8 11 4 2 3 2" xfId="13583"/>
    <cellStyle name="Separador de milhares 8 11 4 2 4" xfId="13584"/>
    <cellStyle name="Separador de milhares 8 11 4 2 5" xfId="13585"/>
    <cellStyle name="Separador de milhares 8 11 4 3" xfId="13586"/>
    <cellStyle name="Separador de milhares 8 11 4 3 2" xfId="13587"/>
    <cellStyle name="Separador de milhares 8 11 4 4" xfId="13588"/>
    <cellStyle name="Separador de milhares 8 11 4 4 2" xfId="13589"/>
    <cellStyle name="Separador de milhares 8 11 4 5" xfId="13590"/>
    <cellStyle name="Separador de milhares 8 11 4 6" xfId="13591"/>
    <cellStyle name="Separador de milhares 8 11 5" xfId="13592"/>
    <cellStyle name="Separador de milhares 8 11 5 2" xfId="13593"/>
    <cellStyle name="Separador de milhares 8 11 5 2 2" xfId="13594"/>
    <cellStyle name="Separador de milhares 8 11 5 2 2 2" xfId="13595"/>
    <cellStyle name="Separador de milhares 8 11 5 2 3" xfId="13596"/>
    <cellStyle name="Separador de milhares 8 11 5 2 3 2" xfId="13597"/>
    <cellStyle name="Separador de milhares 8 11 5 2 4" xfId="13598"/>
    <cellStyle name="Separador de milhares 8 11 5 2 5" xfId="13599"/>
    <cellStyle name="Separador de milhares 8 11 5 3" xfId="13600"/>
    <cellStyle name="Separador de milhares 8 11 5 3 2" xfId="13601"/>
    <cellStyle name="Separador de milhares 8 11 5 4" xfId="13602"/>
    <cellStyle name="Separador de milhares 8 11 5 4 2" xfId="13603"/>
    <cellStyle name="Separador de milhares 8 11 5 5" xfId="13604"/>
    <cellStyle name="Separador de milhares 8 11 5 6" xfId="13605"/>
    <cellStyle name="Separador de milhares 8 11 6" xfId="13606"/>
    <cellStyle name="Separador de milhares 8 11 6 2" xfId="13607"/>
    <cellStyle name="Separador de milhares 8 11 6 2 2" xfId="13608"/>
    <cellStyle name="Separador de milhares 8 11 6 3" xfId="13609"/>
    <cellStyle name="Separador de milhares 8 11 6 3 2" xfId="13610"/>
    <cellStyle name="Separador de milhares 8 11 6 4" xfId="13611"/>
    <cellStyle name="Separador de milhares 8 11 6 5" xfId="13612"/>
    <cellStyle name="Separador de milhares 8 11 7" xfId="13613"/>
    <cellStyle name="Separador de milhares 8 11 7 2" xfId="13614"/>
    <cellStyle name="Separador de milhares 8 11 8" xfId="13615"/>
    <cellStyle name="Separador de milhares 8 11 8 2" xfId="13616"/>
    <cellStyle name="Separador de milhares 8 11 9" xfId="13617"/>
    <cellStyle name="Separador de milhares 8 12" xfId="13618"/>
    <cellStyle name="Separador de milhares 8 12 10" xfId="13619"/>
    <cellStyle name="Separador de milhares 8 12 2" xfId="13620"/>
    <cellStyle name="Separador de milhares 8 12 2 2" xfId="13621"/>
    <cellStyle name="Separador de milhares 8 12 2 2 2" xfId="13622"/>
    <cellStyle name="Separador de milhares 8 12 2 2 2 2" xfId="13623"/>
    <cellStyle name="Separador de milhares 8 12 2 2 2 2 2" xfId="13624"/>
    <cellStyle name="Separador de milhares 8 12 2 2 2 3" xfId="13625"/>
    <cellStyle name="Separador de milhares 8 12 2 2 2 3 2" xfId="13626"/>
    <cellStyle name="Separador de milhares 8 12 2 2 2 4" xfId="13627"/>
    <cellStyle name="Separador de milhares 8 12 2 2 2 5" xfId="13628"/>
    <cellStyle name="Separador de milhares 8 12 2 2 3" xfId="13629"/>
    <cellStyle name="Separador de milhares 8 12 2 2 3 2" xfId="13630"/>
    <cellStyle name="Separador de milhares 8 12 2 2 4" xfId="13631"/>
    <cellStyle name="Separador de milhares 8 12 2 2 4 2" xfId="13632"/>
    <cellStyle name="Separador de milhares 8 12 2 2 5" xfId="13633"/>
    <cellStyle name="Separador de milhares 8 12 2 2 6" xfId="13634"/>
    <cellStyle name="Separador de milhares 8 12 2 3" xfId="13635"/>
    <cellStyle name="Separador de milhares 8 12 2 3 2" xfId="13636"/>
    <cellStyle name="Separador de milhares 8 12 2 3 2 2" xfId="13637"/>
    <cellStyle name="Separador de milhares 8 12 2 3 3" xfId="13638"/>
    <cellStyle name="Separador de milhares 8 12 2 3 3 2" xfId="13639"/>
    <cellStyle name="Separador de milhares 8 12 2 3 4" xfId="13640"/>
    <cellStyle name="Separador de milhares 8 12 2 3 5" xfId="13641"/>
    <cellStyle name="Separador de milhares 8 12 2 4" xfId="13642"/>
    <cellStyle name="Separador de milhares 8 12 2 4 2" xfId="13643"/>
    <cellStyle name="Separador de milhares 8 12 2 5" xfId="13644"/>
    <cellStyle name="Separador de milhares 8 12 2 5 2" xfId="13645"/>
    <cellStyle name="Separador de milhares 8 12 2 6" xfId="13646"/>
    <cellStyle name="Separador de milhares 8 12 2 7" xfId="13647"/>
    <cellStyle name="Separador de milhares 8 12 3" xfId="13648"/>
    <cellStyle name="Separador de milhares 8 12 3 2" xfId="13649"/>
    <cellStyle name="Separador de milhares 8 12 3 2 2" xfId="13650"/>
    <cellStyle name="Separador de milhares 8 12 3 2 2 2" xfId="13651"/>
    <cellStyle name="Separador de milhares 8 12 3 2 2 2 2" xfId="13652"/>
    <cellStyle name="Separador de milhares 8 12 3 2 2 3" xfId="13653"/>
    <cellStyle name="Separador de milhares 8 12 3 2 2 3 2" xfId="13654"/>
    <cellStyle name="Separador de milhares 8 12 3 2 2 4" xfId="13655"/>
    <cellStyle name="Separador de milhares 8 12 3 2 2 5" xfId="13656"/>
    <cellStyle name="Separador de milhares 8 12 3 2 3" xfId="13657"/>
    <cellStyle name="Separador de milhares 8 12 3 2 3 2" xfId="13658"/>
    <cellStyle name="Separador de milhares 8 12 3 2 4" xfId="13659"/>
    <cellStyle name="Separador de milhares 8 12 3 2 4 2" xfId="13660"/>
    <cellStyle name="Separador de milhares 8 12 3 2 5" xfId="13661"/>
    <cellStyle name="Separador de milhares 8 12 3 2 6" xfId="13662"/>
    <cellStyle name="Separador de milhares 8 12 3 3" xfId="13663"/>
    <cellStyle name="Separador de milhares 8 12 3 3 2" xfId="13664"/>
    <cellStyle name="Separador de milhares 8 12 3 3 2 2" xfId="13665"/>
    <cellStyle name="Separador de milhares 8 12 3 3 3" xfId="13666"/>
    <cellStyle name="Separador de milhares 8 12 3 3 3 2" xfId="13667"/>
    <cellStyle name="Separador de milhares 8 12 3 3 4" xfId="13668"/>
    <cellStyle name="Separador de milhares 8 12 3 3 5" xfId="13669"/>
    <cellStyle name="Separador de milhares 8 12 3 4" xfId="13670"/>
    <cellStyle name="Separador de milhares 8 12 3 4 2" xfId="13671"/>
    <cellStyle name="Separador de milhares 8 12 3 5" xfId="13672"/>
    <cellStyle name="Separador de milhares 8 12 3 5 2" xfId="13673"/>
    <cellStyle name="Separador de milhares 8 12 3 6" xfId="13674"/>
    <cellStyle name="Separador de milhares 8 12 3 7" xfId="13675"/>
    <cellStyle name="Separador de milhares 8 12 4" xfId="13676"/>
    <cellStyle name="Separador de milhares 8 12 4 2" xfId="13677"/>
    <cellStyle name="Separador de milhares 8 12 4 2 2" xfId="13678"/>
    <cellStyle name="Separador de milhares 8 12 4 2 2 2" xfId="13679"/>
    <cellStyle name="Separador de milhares 8 12 4 2 3" xfId="13680"/>
    <cellStyle name="Separador de milhares 8 12 4 2 3 2" xfId="13681"/>
    <cellStyle name="Separador de milhares 8 12 4 2 4" xfId="13682"/>
    <cellStyle name="Separador de milhares 8 12 4 2 5" xfId="13683"/>
    <cellStyle name="Separador de milhares 8 12 4 3" xfId="13684"/>
    <cellStyle name="Separador de milhares 8 12 4 3 2" xfId="13685"/>
    <cellStyle name="Separador de milhares 8 12 4 4" xfId="13686"/>
    <cellStyle name="Separador de milhares 8 12 4 4 2" xfId="13687"/>
    <cellStyle name="Separador de milhares 8 12 4 5" xfId="13688"/>
    <cellStyle name="Separador de milhares 8 12 4 6" xfId="13689"/>
    <cellStyle name="Separador de milhares 8 12 5" xfId="13690"/>
    <cellStyle name="Separador de milhares 8 12 5 2" xfId="13691"/>
    <cellStyle name="Separador de milhares 8 12 5 2 2" xfId="13692"/>
    <cellStyle name="Separador de milhares 8 12 5 2 2 2" xfId="13693"/>
    <cellStyle name="Separador de milhares 8 12 5 2 3" xfId="13694"/>
    <cellStyle name="Separador de milhares 8 12 5 2 3 2" xfId="13695"/>
    <cellStyle name="Separador de milhares 8 12 5 2 4" xfId="13696"/>
    <cellStyle name="Separador de milhares 8 12 5 2 5" xfId="13697"/>
    <cellStyle name="Separador de milhares 8 12 5 3" xfId="13698"/>
    <cellStyle name="Separador de milhares 8 12 5 3 2" xfId="13699"/>
    <cellStyle name="Separador de milhares 8 12 5 4" xfId="13700"/>
    <cellStyle name="Separador de milhares 8 12 5 4 2" xfId="13701"/>
    <cellStyle name="Separador de milhares 8 12 5 5" xfId="13702"/>
    <cellStyle name="Separador de milhares 8 12 5 6" xfId="13703"/>
    <cellStyle name="Separador de milhares 8 12 6" xfId="13704"/>
    <cellStyle name="Separador de milhares 8 12 6 2" xfId="13705"/>
    <cellStyle name="Separador de milhares 8 12 6 2 2" xfId="13706"/>
    <cellStyle name="Separador de milhares 8 12 6 3" xfId="13707"/>
    <cellStyle name="Separador de milhares 8 12 6 3 2" xfId="13708"/>
    <cellStyle name="Separador de milhares 8 12 6 4" xfId="13709"/>
    <cellStyle name="Separador de milhares 8 12 6 5" xfId="13710"/>
    <cellStyle name="Separador de milhares 8 12 7" xfId="13711"/>
    <cellStyle name="Separador de milhares 8 12 7 2" xfId="13712"/>
    <cellStyle name="Separador de milhares 8 12 8" xfId="13713"/>
    <cellStyle name="Separador de milhares 8 12 8 2" xfId="13714"/>
    <cellStyle name="Separador de milhares 8 12 9" xfId="13715"/>
    <cellStyle name="Separador de milhares 8 13" xfId="13716"/>
    <cellStyle name="Separador de milhares 8 13 2" xfId="13717"/>
    <cellStyle name="Separador de milhares 8 13 2 2" xfId="13718"/>
    <cellStyle name="Separador de milhares 8 13 3" xfId="13719"/>
    <cellStyle name="Separador de milhares 8 14" xfId="13720"/>
    <cellStyle name="Separador de milhares 8 14 2" xfId="13721"/>
    <cellStyle name="Separador de milhares 8 15" xfId="13722"/>
    <cellStyle name="Separador de milhares 8 2" xfId="13723"/>
    <cellStyle name="Separador de milhares 8 2 10" xfId="13724"/>
    <cellStyle name="Separador de milhares 8 2 2" xfId="13725"/>
    <cellStyle name="Separador de milhares 8 2 2 2" xfId="13726"/>
    <cellStyle name="Separador de milhares 8 2 2 2 2" xfId="13727"/>
    <cellStyle name="Separador de milhares 8 2 2 2 2 2" xfId="13728"/>
    <cellStyle name="Separador de milhares 8 2 2 2 2 2 2" xfId="13729"/>
    <cellStyle name="Separador de milhares 8 2 2 2 2 3" xfId="13730"/>
    <cellStyle name="Separador de milhares 8 2 2 2 2 3 2" xfId="13731"/>
    <cellStyle name="Separador de milhares 8 2 2 2 2 4" xfId="13732"/>
    <cellStyle name="Separador de milhares 8 2 2 2 2 5" xfId="13733"/>
    <cellStyle name="Separador de milhares 8 2 2 2 3" xfId="13734"/>
    <cellStyle name="Separador de milhares 8 2 2 2 3 2" xfId="13735"/>
    <cellStyle name="Separador de milhares 8 2 2 2 4" xfId="13736"/>
    <cellStyle name="Separador de milhares 8 2 2 2 4 2" xfId="13737"/>
    <cellStyle name="Separador de milhares 8 2 2 2 5" xfId="13738"/>
    <cellStyle name="Separador de milhares 8 2 2 2 6" xfId="13739"/>
    <cellStyle name="Separador de milhares 8 2 2 3" xfId="13740"/>
    <cellStyle name="Separador de milhares 8 2 2 3 2" xfId="13741"/>
    <cellStyle name="Separador de milhares 8 2 2 3 2 2" xfId="13742"/>
    <cellStyle name="Separador de milhares 8 2 2 3 3" xfId="13743"/>
    <cellStyle name="Separador de milhares 8 2 2 3 3 2" xfId="13744"/>
    <cellStyle name="Separador de milhares 8 2 2 3 4" xfId="13745"/>
    <cellStyle name="Separador de milhares 8 2 2 3 5" xfId="13746"/>
    <cellStyle name="Separador de milhares 8 2 2 4" xfId="13747"/>
    <cellStyle name="Separador de milhares 8 2 2 4 2" xfId="13748"/>
    <cellStyle name="Separador de milhares 8 2 2 5" xfId="13749"/>
    <cellStyle name="Separador de milhares 8 2 2 5 2" xfId="13750"/>
    <cellStyle name="Separador de milhares 8 2 2 6" xfId="13751"/>
    <cellStyle name="Separador de milhares 8 2 2 7" xfId="13752"/>
    <cellStyle name="Separador de milhares 8 2 3" xfId="13753"/>
    <cellStyle name="Separador de milhares 8 2 3 2" xfId="13754"/>
    <cellStyle name="Separador de milhares 8 2 3 2 2" xfId="13755"/>
    <cellStyle name="Separador de milhares 8 2 3 2 2 2" xfId="13756"/>
    <cellStyle name="Separador de milhares 8 2 3 2 2 2 2" xfId="13757"/>
    <cellStyle name="Separador de milhares 8 2 3 2 2 3" xfId="13758"/>
    <cellStyle name="Separador de milhares 8 2 3 2 2 3 2" xfId="13759"/>
    <cellStyle name="Separador de milhares 8 2 3 2 2 4" xfId="13760"/>
    <cellStyle name="Separador de milhares 8 2 3 2 2 5" xfId="13761"/>
    <cellStyle name="Separador de milhares 8 2 3 2 3" xfId="13762"/>
    <cellStyle name="Separador de milhares 8 2 3 2 3 2" xfId="13763"/>
    <cellStyle name="Separador de milhares 8 2 3 2 4" xfId="13764"/>
    <cellStyle name="Separador de milhares 8 2 3 2 4 2" xfId="13765"/>
    <cellStyle name="Separador de milhares 8 2 3 2 5" xfId="13766"/>
    <cellStyle name="Separador de milhares 8 2 3 2 6" xfId="13767"/>
    <cellStyle name="Separador de milhares 8 2 3 3" xfId="13768"/>
    <cellStyle name="Separador de milhares 8 2 3 3 2" xfId="13769"/>
    <cellStyle name="Separador de milhares 8 2 3 3 2 2" xfId="13770"/>
    <cellStyle name="Separador de milhares 8 2 3 3 3" xfId="13771"/>
    <cellStyle name="Separador de milhares 8 2 3 3 3 2" xfId="13772"/>
    <cellStyle name="Separador de milhares 8 2 3 3 4" xfId="13773"/>
    <cellStyle name="Separador de milhares 8 2 3 3 5" xfId="13774"/>
    <cellStyle name="Separador de milhares 8 2 3 4" xfId="13775"/>
    <cellStyle name="Separador de milhares 8 2 3 4 2" xfId="13776"/>
    <cellStyle name="Separador de milhares 8 2 3 5" xfId="13777"/>
    <cellStyle name="Separador de milhares 8 2 3 5 2" xfId="13778"/>
    <cellStyle name="Separador de milhares 8 2 3 6" xfId="13779"/>
    <cellStyle name="Separador de milhares 8 2 3 7" xfId="13780"/>
    <cellStyle name="Separador de milhares 8 2 4" xfId="13781"/>
    <cellStyle name="Separador de milhares 8 2 4 2" xfId="13782"/>
    <cellStyle name="Separador de milhares 8 2 4 2 2" xfId="13783"/>
    <cellStyle name="Separador de milhares 8 2 4 2 2 2" xfId="13784"/>
    <cellStyle name="Separador de milhares 8 2 4 2 3" xfId="13785"/>
    <cellStyle name="Separador de milhares 8 2 4 2 3 2" xfId="13786"/>
    <cellStyle name="Separador de milhares 8 2 4 2 4" xfId="13787"/>
    <cellStyle name="Separador de milhares 8 2 4 2 5" xfId="13788"/>
    <cellStyle name="Separador de milhares 8 2 4 3" xfId="13789"/>
    <cellStyle name="Separador de milhares 8 2 4 3 2" xfId="13790"/>
    <cellStyle name="Separador de milhares 8 2 4 4" xfId="13791"/>
    <cellStyle name="Separador de milhares 8 2 4 4 2" xfId="13792"/>
    <cellStyle name="Separador de milhares 8 2 4 5" xfId="13793"/>
    <cellStyle name="Separador de milhares 8 2 4 6" xfId="13794"/>
    <cellStyle name="Separador de milhares 8 2 5" xfId="13795"/>
    <cellStyle name="Separador de milhares 8 2 5 2" xfId="13796"/>
    <cellStyle name="Separador de milhares 8 2 5 2 2" xfId="13797"/>
    <cellStyle name="Separador de milhares 8 2 5 2 2 2" xfId="13798"/>
    <cellStyle name="Separador de milhares 8 2 5 2 3" xfId="13799"/>
    <cellStyle name="Separador de milhares 8 2 5 2 3 2" xfId="13800"/>
    <cellStyle name="Separador de milhares 8 2 5 2 4" xfId="13801"/>
    <cellStyle name="Separador de milhares 8 2 5 2 5" xfId="13802"/>
    <cellStyle name="Separador de milhares 8 2 5 3" xfId="13803"/>
    <cellStyle name="Separador de milhares 8 2 5 3 2" xfId="13804"/>
    <cellStyle name="Separador de milhares 8 2 5 4" xfId="13805"/>
    <cellStyle name="Separador de milhares 8 2 5 4 2" xfId="13806"/>
    <cellStyle name="Separador de milhares 8 2 5 5" xfId="13807"/>
    <cellStyle name="Separador de milhares 8 2 5 6" xfId="13808"/>
    <cellStyle name="Separador de milhares 8 2 6" xfId="13809"/>
    <cellStyle name="Separador de milhares 8 2 6 2" xfId="13810"/>
    <cellStyle name="Separador de milhares 8 2 6 2 2" xfId="13811"/>
    <cellStyle name="Separador de milhares 8 2 6 3" xfId="13812"/>
    <cellStyle name="Separador de milhares 8 2 6 3 2" xfId="13813"/>
    <cellStyle name="Separador de milhares 8 2 6 4" xfId="13814"/>
    <cellStyle name="Separador de milhares 8 2 6 5" xfId="13815"/>
    <cellStyle name="Separador de milhares 8 2 7" xfId="13816"/>
    <cellStyle name="Separador de milhares 8 2 7 2" xfId="13817"/>
    <cellStyle name="Separador de milhares 8 2 8" xfId="13818"/>
    <cellStyle name="Separador de milhares 8 2 8 2" xfId="13819"/>
    <cellStyle name="Separador de milhares 8 2 9" xfId="13820"/>
    <cellStyle name="Separador de milhares 8 3" xfId="13821"/>
    <cellStyle name="Separador de milhares 8 3 10" xfId="13822"/>
    <cellStyle name="Separador de milhares 8 3 2" xfId="13823"/>
    <cellStyle name="Separador de milhares 8 3 2 2" xfId="13824"/>
    <cellStyle name="Separador de milhares 8 3 2 2 2" xfId="13825"/>
    <cellStyle name="Separador de milhares 8 3 2 2 2 2" xfId="13826"/>
    <cellStyle name="Separador de milhares 8 3 2 2 2 2 2" xfId="13827"/>
    <cellStyle name="Separador de milhares 8 3 2 2 2 3" xfId="13828"/>
    <cellStyle name="Separador de milhares 8 3 2 2 2 3 2" xfId="13829"/>
    <cellStyle name="Separador de milhares 8 3 2 2 2 4" xfId="13830"/>
    <cellStyle name="Separador de milhares 8 3 2 2 2 5" xfId="13831"/>
    <cellStyle name="Separador de milhares 8 3 2 2 3" xfId="13832"/>
    <cellStyle name="Separador de milhares 8 3 2 2 3 2" xfId="13833"/>
    <cellStyle name="Separador de milhares 8 3 2 2 4" xfId="13834"/>
    <cellStyle name="Separador de milhares 8 3 2 2 4 2" xfId="13835"/>
    <cellStyle name="Separador de milhares 8 3 2 2 5" xfId="13836"/>
    <cellStyle name="Separador de milhares 8 3 2 2 6" xfId="13837"/>
    <cellStyle name="Separador de milhares 8 3 2 3" xfId="13838"/>
    <cellStyle name="Separador de milhares 8 3 2 3 2" xfId="13839"/>
    <cellStyle name="Separador de milhares 8 3 2 3 2 2" xfId="13840"/>
    <cellStyle name="Separador de milhares 8 3 2 3 3" xfId="13841"/>
    <cellStyle name="Separador de milhares 8 3 2 3 3 2" xfId="13842"/>
    <cellStyle name="Separador de milhares 8 3 2 3 4" xfId="13843"/>
    <cellStyle name="Separador de milhares 8 3 2 3 5" xfId="13844"/>
    <cellStyle name="Separador de milhares 8 3 2 4" xfId="13845"/>
    <cellStyle name="Separador de milhares 8 3 2 4 2" xfId="13846"/>
    <cellStyle name="Separador de milhares 8 3 2 5" xfId="13847"/>
    <cellStyle name="Separador de milhares 8 3 2 5 2" xfId="13848"/>
    <cellStyle name="Separador de milhares 8 3 2 6" xfId="13849"/>
    <cellStyle name="Separador de milhares 8 3 2 7" xfId="13850"/>
    <cellStyle name="Separador de milhares 8 3 3" xfId="13851"/>
    <cellStyle name="Separador de milhares 8 3 3 2" xfId="13852"/>
    <cellStyle name="Separador de milhares 8 3 3 2 2" xfId="13853"/>
    <cellStyle name="Separador de milhares 8 3 3 2 2 2" xfId="13854"/>
    <cellStyle name="Separador de milhares 8 3 3 2 2 2 2" xfId="13855"/>
    <cellStyle name="Separador de milhares 8 3 3 2 2 3" xfId="13856"/>
    <cellStyle name="Separador de milhares 8 3 3 2 2 3 2" xfId="13857"/>
    <cellStyle name="Separador de milhares 8 3 3 2 2 4" xfId="13858"/>
    <cellStyle name="Separador de milhares 8 3 3 2 2 5" xfId="13859"/>
    <cellStyle name="Separador de milhares 8 3 3 2 3" xfId="13860"/>
    <cellStyle name="Separador de milhares 8 3 3 2 3 2" xfId="13861"/>
    <cellStyle name="Separador de milhares 8 3 3 2 4" xfId="13862"/>
    <cellStyle name="Separador de milhares 8 3 3 2 4 2" xfId="13863"/>
    <cellStyle name="Separador de milhares 8 3 3 2 5" xfId="13864"/>
    <cellStyle name="Separador de milhares 8 3 3 2 6" xfId="13865"/>
    <cellStyle name="Separador de milhares 8 3 3 3" xfId="13866"/>
    <cellStyle name="Separador de milhares 8 3 3 3 2" xfId="13867"/>
    <cellStyle name="Separador de milhares 8 3 3 3 2 2" xfId="13868"/>
    <cellStyle name="Separador de milhares 8 3 3 3 3" xfId="13869"/>
    <cellStyle name="Separador de milhares 8 3 3 3 3 2" xfId="13870"/>
    <cellStyle name="Separador de milhares 8 3 3 3 4" xfId="13871"/>
    <cellStyle name="Separador de milhares 8 3 3 3 5" xfId="13872"/>
    <cellStyle name="Separador de milhares 8 3 3 4" xfId="13873"/>
    <cellStyle name="Separador de milhares 8 3 3 4 2" xfId="13874"/>
    <cellStyle name="Separador de milhares 8 3 3 5" xfId="13875"/>
    <cellStyle name="Separador de milhares 8 3 3 5 2" xfId="13876"/>
    <cellStyle name="Separador de milhares 8 3 3 6" xfId="13877"/>
    <cellStyle name="Separador de milhares 8 3 3 7" xfId="13878"/>
    <cellStyle name="Separador de milhares 8 3 4" xfId="13879"/>
    <cellStyle name="Separador de milhares 8 3 4 2" xfId="13880"/>
    <cellStyle name="Separador de milhares 8 3 4 2 2" xfId="13881"/>
    <cellStyle name="Separador de milhares 8 3 4 2 2 2" xfId="13882"/>
    <cellStyle name="Separador de milhares 8 3 4 2 3" xfId="13883"/>
    <cellStyle name="Separador de milhares 8 3 4 2 3 2" xfId="13884"/>
    <cellStyle name="Separador de milhares 8 3 4 2 4" xfId="13885"/>
    <cellStyle name="Separador de milhares 8 3 4 2 5" xfId="13886"/>
    <cellStyle name="Separador de milhares 8 3 4 3" xfId="13887"/>
    <cellStyle name="Separador de milhares 8 3 4 3 2" xfId="13888"/>
    <cellStyle name="Separador de milhares 8 3 4 4" xfId="13889"/>
    <cellStyle name="Separador de milhares 8 3 4 4 2" xfId="13890"/>
    <cellStyle name="Separador de milhares 8 3 4 5" xfId="13891"/>
    <cellStyle name="Separador de milhares 8 3 4 6" xfId="13892"/>
    <cellStyle name="Separador de milhares 8 3 5" xfId="13893"/>
    <cellStyle name="Separador de milhares 8 3 5 2" xfId="13894"/>
    <cellStyle name="Separador de milhares 8 3 5 2 2" xfId="13895"/>
    <cellStyle name="Separador de milhares 8 3 5 2 2 2" xfId="13896"/>
    <cellStyle name="Separador de milhares 8 3 5 2 3" xfId="13897"/>
    <cellStyle name="Separador de milhares 8 3 5 2 3 2" xfId="13898"/>
    <cellStyle name="Separador de milhares 8 3 5 2 4" xfId="13899"/>
    <cellStyle name="Separador de milhares 8 3 5 2 5" xfId="13900"/>
    <cellStyle name="Separador de milhares 8 3 5 3" xfId="13901"/>
    <cellStyle name="Separador de milhares 8 3 5 3 2" xfId="13902"/>
    <cellStyle name="Separador de milhares 8 3 5 4" xfId="13903"/>
    <cellStyle name="Separador de milhares 8 3 5 4 2" xfId="13904"/>
    <cellStyle name="Separador de milhares 8 3 5 5" xfId="13905"/>
    <cellStyle name="Separador de milhares 8 3 5 6" xfId="13906"/>
    <cellStyle name="Separador de milhares 8 3 6" xfId="13907"/>
    <cellStyle name="Separador de milhares 8 3 6 2" xfId="13908"/>
    <cellStyle name="Separador de milhares 8 3 6 2 2" xfId="13909"/>
    <cellStyle name="Separador de milhares 8 3 6 3" xfId="13910"/>
    <cellStyle name="Separador de milhares 8 3 6 3 2" xfId="13911"/>
    <cellStyle name="Separador de milhares 8 3 6 4" xfId="13912"/>
    <cellStyle name="Separador de milhares 8 3 6 5" xfId="13913"/>
    <cellStyle name="Separador de milhares 8 3 7" xfId="13914"/>
    <cellStyle name="Separador de milhares 8 3 7 2" xfId="13915"/>
    <cellStyle name="Separador de milhares 8 3 8" xfId="13916"/>
    <cellStyle name="Separador de milhares 8 3 8 2" xfId="13917"/>
    <cellStyle name="Separador de milhares 8 3 9" xfId="13918"/>
    <cellStyle name="Separador de milhares 8 4" xfId="13919"/>
    <cellStyle name="Separador de milhares 8 4 10" xfId="13920"/>
    <cellStyle name="Separador de milhares 8 4 2" xfId="13921"/>
    <cellStyle name="Separador de milhares 8 4 2 2" xfId="13922"/>
    <cellStyle name="Separador de milhares 8 4 2 2 2" xfId="13923"/>
    <cellStyle name="Separador de milhares 8 4 2 2 2 2" xfId="13924"/>
    <cellStyle name="Separador de milhares 8 4 2 2 2 2 2" xfId="13925"/>
    <cellStyle name="Separador de milhares 8 4 2 2 2 3" xfId="13926"/>
    <cellStyle name="Separador de milhares 8 4 2 2 2 3 2" xfId="13927"/>
    <cellStyle name="Separador de milhares 8 4 2 2 2 4" xfId="13928"/>
    <cellStyle name="Separador de milhares 8 4 2 2 2 5" xfId="13929"/>
    <cellStyle name="Separador de milhares 8 4 2 2 3" xfId="13930"/>
    <cellStyle name="Separador de milhares 8 4 2 2 3 2" xfId="13931"/>
    <cellStyle name="Separador de milhares 8 4 2 2 4" xfId="13932"/>
    <cellStyle name="Separador de milhares 8 4 2 2 4 2" xfId="13933"/>
    <cellStyle name="Separador de milhares 8 4 2 2 5" xfId="13934"/>
    <cellStyle name="Separador de milhares 8 4 2 2 6" xfId="13935"/>
    <cellStyle name="Separador de milhares 8 4 2 3" xfId="13936"/>
    <cellStyle name="Separador de milhares 8 4 2 3 2" xfId="13937"/>
    <cellStyle name="Separador de milhares 8 4 2 3 2 2" xfId="13938"/>
    <cellStyle name="Separador de milhares 8 4 2 3 3" xfId="13939"/>
    <cellStyle name="Separador de milhares 8 4 2 3 3 2" xfId="13940"/>
    <cellStyle name="Separador de milhares 8 4 2 3 4" xfId="13941"/>
    <cellStyle name="Separador de milhares 8 4 2 3 5" xfId="13942"/>
    <cellStyle name="Separador de milhares 8 4 2 4" xfId="13943"/>
    <cellStyle name="Separador de milhares 8 4 2 4 2" xfId="13944"/>
    <cellStyle name="Separador de milhares 8 4 2 5" xfId="13945"/>
    <cellStyle name="Separador de milhares 8 4 2 5 2" xfId="13946"/>
    <cellStyle name="Separador de milhares 8 4 2 6" xfId="13947"/>
    <cellStyle name="Separador de milhares 8 4 2 7" xfId="13948"/>
    <cellStyle name="Separador de milhares 8 4 3" xfId="13949"/>
    <cellStyle name="Separador de milhares 8 4 3 2" xfId="13950"/>
    <cellStyle name="Separador de milhares 8 4 3 2 2" xfId="13951"/>
    <cellStyle name="Separador de milhares 8 4 3 2 2 2" xfId="13952"/>
    <cellStyle name="Separador de milhares 8 4 3 2 2 2 2" xfId="13953"/>
    <cellStyle name="Separador de milhares 8 4 3 2 2 3" xfId="13954"/>
    <cellStyle name="Separador de milhares 8 4 3 2 2 3 2" xfId="13955"/>
    <cellStyle name="Separador de milhares 8 4 3 2 2 4" xfId="13956"/>
    <cellStyle name="Separador de milhares 8 4 3 2 2 5" xfId="13957"/>
    <cellStyle name="Separador de milhares 8 4 3 2 3" xfId="13958"/>
    <cellStyle name="Separador de milhares 8 4 3 2 3 2" xfId="13959"/>
    <cellStyle name="Separador de milhares 8 4 3 2 4" xfId="13960"/>
    <cellStyle name="Separador de milhares 8 4 3 2 4 2" xfId="13961"/>
    <cellStyle name="Separador de milhares 8 4 3 2 5" xfId="13962"/>
    <cellStyle name="Separador de milhares 8 4 3 2 6" xfId="13963"/>
    <cellStyle name="Separador de milhares 8 4 3 3" xfId="13964"/>
    <cellStyle name="Separador de milhares 8 4 3 3 2" xfId="13965"/>
    <cellStyle name="Separador de milhares 8 4 3 3 2 2" xfId="13966"/>
    <cellStyle name="Separador de milhares 8 4 3 3 3" xfId="13967"/>
    <cellStyle name="Separador de milhares 8 4 3 3 3 2" xfId="13968"/>
    <cellStyle name="Separador de milhares 8 4 3 3 4" xfId="13969"/>
    <cellStyle name="Separador de milhares 8 4 3 3 5" xfId="13970"/>
    <cellStyle name="Separador de milhares 8 4 3 4" xfId="13971"/>
    <cellStyle name="Separador de milhares 8 4 3 4 2" xfId="13972"/>
    <cellStyle name="Separador de milhares 8 4 3 5" xfId="13973"/>
    <cellStyle name="Separador de milhares 8 4 3 5 2" xfId="13974"/>
    <cellStyle name="Separador de milhares 8 4 3 6" xfId="13975"/>
    <cellStyle name="Separador de milhares 8 4 3 7" xfId="13976"/>
    <cellStyle name="Separador de milhares 8 4 4" xfId="13977"/>
    <cellStyle name="Separador de milhares 8 4 4 2" xfId="13978"/>
    <cellStyle name="Separador de milhares 8 4 4 2 2" xfId="13979"/>
    <cellStyle name="Separador de milhares 8 4 4 2 2 2" xfId="13980"/>
    <cellStyle name="Separador de milhares 8 4 4 2 3" xfId="13981"/>
    <cellStyle name="Separador de milhares 8 4 4 2 3 2" xfId="13982"/>
    <cellStyle name="Separador de milhares 8 4 4 2 4" xfId="13983"/>
    <cellStyle name="Separador de milhares 8 4 4 2 5" xfId="13984"/>
    <cellStyle name="Separador de milhares 8 4 4 3" xfId="13985"/>
    <cellStyle name="Separador de milhares 8 4 4 3 2" xfId="13986"/>
    <cellStyle name="Separador de milhares 8 4 4 4" xfId="13987"/>
    <cellStyle name="Separador de milhares 8 4 4 4 2" xfId="13988"/>
    <cellStyle name="Separador de milhares 8 4 4 5" xfId="13989"/>
    <cellStyle name="Separador de milhares 8 4 4 6" xfId="13990"/>
    <cellStyle name="Separador de milhares 8 4 5" xfId="13991"/>
    <cellStyle name="Separador de milhares 8 4 5 2" xfId="13992"/>
    <cellStyle name="Separador de milhares 8 4 5 2 2" xfId="13993"/>
    <cellStyle name="Separador de milhares 8 4 5 2 2 2" xfId="13994"/>
    <cellStyle name="Separador de milhares 8 4 5 2 3" xfId="13995"/>
    <cellStyle name="Separador de milhares 8 4 5 2 3 2" xfId="13996"/>
    <cellStyle name="Separador de milhares 8 4 5 2 4" xfId="13997"/>
    <cellStyle name="Separador de milhares 8 4 5 2 5" xfId="13998"/>
    <cellStyle name="Separador de milhares 8 4 5 3" xfId="13999"/>
    <cellStyle name="Separador de milhares 8 4 5 3 2" xfId="14000"/>
    <cellStyle name="Separador de milhares 8 4 5 4" xfId="14001"/>
    <cellStyle name="Separador de milhares 8 4 5 4 2" xfId="14002"/>
    <cellStyle name="Separador de milhares 8 4 5 5" xfId="14003"/>
    <cellStyle name="Separador de milhares 8 4 5 6" xfId="14004"/>
    <cellStyle name="Separador de milhares 8 4 6" xfId="14005"/>
    <cellStyle name="Separador de milhares 8 4 6 2" xfId="14006"/>
    <cellStyle name="Separador de milhares 8 4 6 2 2" xfId="14007"/>
    <cellStyle name="Separador de milhares 8 4 6 3" xfId="14008"/>
    <cellStyle name="Separador de milhares 8 4 6 3 2" xfId="14009"/>
    <cellStyle name="Separador de milhares 8 4 6 4" xfId="14010"/>
    <cellStyle name="Separador de milhares 8 4 6 5" xfId="14011"/>
    <cellStyle name="Separador de milhares 8 4 7" xfId="14012"/>
    <cellStyle name="Separador de milhares 8 4 7 2" xfId="14013"/>
    <cellStyle name="Separador de milhares 8 4 8" xfId="14014"/>
    <cellStyle name="Separador de milhares 8 4 8 2" xfId="14015"/>
    <cellStyle name="Separador de milhares 8 4 9" xfId="14016"/>
    <cellStyle name="Separador de milhares 8 5" xfId="14017"/>
    <cellStyle name="Separador de milhares 8 5 10" xfId="14018"/>
    <cellStyle name="Separador de milhares 8 5 2" xfId="14019"/>
    <cellStyle name="Separador de milhares 8 5 2 2" xfId="14020"/>
    <cellStyle name="Separador de milhares 8 5 2 2 2" xfId="14021"/>
    <cellStyle name="Separador de milhares 8 5 2 2 2 2" xfId="14022"/>
    <cellStyle name="Separador de milhares 8 5 2 2 2 2 2" xfId="14023"/>
    <cellStyle name="Separador de milhares 8 5 2 2 2 3" xfId="14024"/>
    <cellStyle name="Separador de milhares 8 5 2 2 2 3 2" xfId="14025"/>
    <cellStyle name="Separador de milhares 8 5 2 2 2 4" xfId="14026"/>
    <cellStyle name="Separador de milhares 8 5 2 2 2 5" xfId="14027"/>
    <cellStyle name="Separador de milhares 8 5 2 2 3" xfId="14028"/>
    <cellStyle name="Separador de milhares 8 5 2 2 3 2" xfId="14029"/>
    <cellStyle name="Separador de milhares 8 5 2 2 4" xfId="14030"/>
    <cellStyle name="Separador de milhares 8 5 2 2 4 2" xfId="14031"/>
    <cellStyle name="Separador de milhares 8 5 2 2 5" xfId="14032"/>
    <cellStyle name="Separador de milhares 8 5 2 2 6" xfId="14033"/>
    <cellStyle name="Separador de milhares 8 5 2 3" xfId="14034"/>
    <cellStyle name="Separador de milhares 8 5 2 3 2" xfId="14035"/>
    <cellStyle name="Separador de milhares 8 5 2 3 2 2" xfId="14036"/>
    <cellStyle name="Separador de milhares 8 5 2 3 3" xfId="14037"/>
    <cellStyle name="Separador de milhares 8 5 2 3 3 2" xfId="14038"/>
    <cellStyle name="Separador de milhares 8 5 2 3 4" xfId="14039"/>
    <cellStyle name="Separador de milhares 8 5 2 3 5" xfId="14040"/>
    <cellStyle name="Separador de milhares 8 5 2 4" xfId="14041"/>
    <cellStyle name="Separador de milhares 8 5 2 4 2" xfId="14042"/>
    <cellStyle name="Separador de milhares 8 5 2 5" xfId="14043"/>
    <cellStyle name="Separador de milhares 8 5 2 5 2" xfId="14044"/>
    <cellStyle name="Separador de milhares 8 5 2 6" xfId="14045"/>
    <cellStyle name="Separador de milhares 8 5 2 7" xfId="14046"/>
    <cellStyle name="Separador de milhares 8 5 3" xfId="14047"/>
    <cellStyle name="Separador de milhares 8 5 3 2" xfId="14048"/>
    <cellStyle name="Separador de milhares 8 5 3 2 2" xfId="14049"/>
    <cellStyle name="Separador de milhares 8 5 3 2 2 2" xfId="14050"/>
    <cellStyle name="Separador de milhares 8 5 3 2 2 2 2" xfId="14051"/>
    <cellStyle name="Separador de milhares 8 5 3 2 2 3" xfId="14052"/>
    <cellStyle name="Separador de milhares 8 5 3 2 2 3 2" xfId="14053"/>
    <cellStyle name="Separador de milhares 8 5 3 2 2 4" xfId="14054"/>
    <cellStyle name="Separador de milhares 8 5 3 2 2 5" xfId="14055"/>
    <cellStyle name="Separador de milhares 8 5 3 2 3" xfId="14056"/>
    <cellStyle name="Separador de milhares 8 5 3 2 3 2" xfId="14057"/>
    <cellStyle name="Separador de milhares 8 5 3 2 4" xfId="14058"/>
    <cellStyle name="Separador de milhares 8 5 3 2 4 2" xfId="14059"/>
    <cellStyle name="Separador de milhares 8 5 3 2 5" xfId="14060"/>
    <cellStyle name="Separador de milhares 8 5 3 2 6" xfId="14061"/>
    <cellStyle name="Separador de milhares 8 5 3 3" xfId="14062"/>
    <cellStyle name="Separador de milhares 8 5 3 3 2" xfId="14063"/>
    <cellStyle name="Separador de milhares 8 5 3 3 2 2" xfId="14064"/>
    <cellStyle name="Separador de milhares 8 5 3 3 3" xfId="14065"/>
    <cellStyle name="Separador de milhares 8 5 3 3 3 2" xfId="14066"/>
    <cellStyle name="Separador de milhares 8 5 3 3 4" xfId="14067"/>
    <cellStyle name="Separador de milhares 8 5 3 3 5" xfId="14068"/>
    <cellStyle name="Separador de milhares 8 5 3 4" xfId="14069"/>
    <cellStyle name="Separador de milhares 8 5 3 4 2" xfId="14070"/>
    <cellStyle name="Separador de milhares 8 5 3 5" xfId="14071"/>
    <cellStyle name="Separador de milhares 8 5 3 5 2" xfId="14072"/>
    <cellStyle name="Separador de milhares 8 5 3 6" xfId="14073"/>
    <cellStyle name="Separador de milhares 8 5 3 7" xfId="14074"/>
    <cellStyle name="Separador de milhares 8 5 4" xfId="14075"/>
    <cellStyle name="Separador de milhares 8 5 4 2" xfId="14076"/>
    <cellStyle name="Separador de milhares 8 5 4 2 2" xfId="14077"/>
    <cellStyle name="Separador de milhares 8 5 4 2 2 2" xfId="14078"/>
    <cellStyle name="Separador de milhares 8 5 4 2 3" xfId="14079"/>
    <cellStyle name="Separador de milhares 8 5 4 2 3 2" xfId="14080"/>
    <cellStyle name="Separador de milhares 8 5 4 2 4" xfId="14081"/>
    <cellStyle name="Separador de milhares 8 5 4 2 5" xfId="14082"/>
    <cellStyle name="Separador de milhares 8 5 4 3" xfId="14083"/>
    <cellStyle name="Separador de milhares 8 5 4 3 2" xfId="14084"/>
    <cellStyle name="Separador de milhares 8 5 4 4" xfId="14085"/>
    <cellStyle name="Separador de milhares 8 5 4 4 2" xfId="14086"/>
    <cellStyle name="Separador de milhares 8 5 4 5" xfId="14087"/>
    <cellStyle name="Separador de milhares 8 5 4 6" xfId="14088"/>
    <cellStyle name="Separador de milhares 8 5 5" xfId="14089"/>
    <cellStyle name="Separador de milhares 8 5 5 2" xfId="14090"/>
    <cellStyle name="Separador de milhares 8 5 5 2 2" xfId="14091"/>
    <cellStyle name="Separador de milhares 8 5 5 2 2 2" xfId="14092"/>
    <cellStyle name="Separador de milhares 8 5 5 2 3" xfId="14093"/>
    <cellStyle name="Separador de milhares 8 5 5 2 3 2" xfId="14094"/>
    <cellStyle name="Separador de milhares 8 5 5 2 4" xfId="14095"/>
    <cellStyle name="Separador de milhares 8 5 5 2 5" xfId="14096"/>
    <cellStyle name="Separador de milhares 8 5 5 3" xfId="14097"/>
    <cellStyle name="Separador de milhares 8 5 5 3 2" xfId="14098"/>
    <cellStyle name="Separador de milhares 8 5 5 4" xfId="14099"/>
    <cellStyle name="Separador de milhares 8 5 5 4 2" xfId="14100"/>
    <cellStyle name="Separador de milhares 8 5 5 5" xfId="14101"/>
    <cellStyle name="Separador de milhares 8 5 5 6" xfId="14102"/>
    <cellStyle name="Separador de milhares 8 5 6" xfId="14103"/>
    <cellStyle name="Separador de milhares 8 5 6 2" xfId="14104"/>
    <cellStyle name="Separador de milhares 8 5 6 2 2" xfId="14105"/>
    <cellStyle name="Separador de milhares 8 5 6 3" xfId="14106"/>
    <cellStyle name="Separador de milhares 8 5 6 3 2" xfId="14107"/>
    <cellStyle name="Separador de milhares 8 5 6 4" xfId="14108"/>
    <cellStyle name="Separador de milhares 8 5 6 5" xfId="14109"/>
    <cellStyle name="Separador de milhares 8 5 7" xfId="14110"/>
    <cellStyle name="Separador de milhares 8 5 7 2" xfId="14111"/>
    <cellStyle name="Separador de milhares 8 5 8" xfId="14112"/>
    <cellStyle name="Separador de milhares 8 5 8 2" xfId="14113"/>
    <cellStyle name="Separador de milhares 8 5 9" xfId="14114"/>
    <cellStyle name="Separador de milhares 8 6" xfId="14115"/>
    <cellStyle name="Separador de milhares 8 6 10" xfId="14116"/>
    <cellStyle name="Separador de milhares 8 6 2" xfId="14117"/>
    <cellStyle name="Separador de milhares 8 6 2 2" xfId="14118"/>
    <cellStyle name="Separador de milhares 8 6 2 2 2" xfId="14119"/>
    <cellStyle name="Separador de milhares 8 6 2 2 2 2" xfId="14120"/>
    <cellStyle name="Separador de milhares 8 6 2 2 2 2 2" xfId="14121"/>
    <cellStyle name="Separador de milhares 8 6 2 2 2 3" xfId="14122"/>
    <cellStyle name="Separador de milhares 8 6 2 2 2 3 2" xfId="14123"/>
    <cellStyle name="Separador de milhares 8 6 2 2 2 4" xfId="14124"/>
    <cellStyle name="Separador de milhares 8 6 2 2 2 5" xfId="14125"/>
    <cellStyle name="Separador de milhares 8 6 2 2 3" xfId="14126"/>
    <cellStyle name="Separador de milhares 8 6 2 2 3 2" xfId="14127"/>
    <cellStyle name="Separador de milhares 8 6 2 2 4" xfId="14128"/>
    <cellStyle name="Separador de milhares 8 6 2 2 4 2" xfId="14129"/>
    <cellStyle name="Separador de milhares 8 6 2 2 5" xfId="14130"/>
    <cellStyle name="Separador de milhares 8 6 2 2 6" xfId="14131"/>
    <cellStyle name="Separador de milhares 8 6 2 3" xfId="14132"/>
    <cellStyle name="Separador de milhares 8 6 2 3 2" xfId="14133"/>
    <cellStyle name="Separador de milhares 8 6 2 3 2 2" xfId="14134"/>
    <cellStyle name="Separador de milhares 8 6 2 3 3" xfId="14135"/>
    <cellStyle name="Separador de milhares 8 6 2 3 3 2" xfId="14136"/>
    <cellStyle name="Separador de milhares 8 6 2 3 4" xfId="14137"/>
    <cellStyle name="Separador de milhares 8 6 2 3 5" xfId="14138"/>
    <cellStyle name="Separador de milhares 8 6 2 4" xfId="14139"/>
    <cellStyle name="Separador de milhares 8 6 2 4 2" xfId="14140"/>
    <cellStyle name="Separador de milhares 8 6 2 5" xfId="14141"/>
    <cellStyle name="Separador de milhares 8 6 2 5 2" xfId="14142"/>
    <cellStyle name="Separador de milhares 8 6 2 6" xfId="14143"/>
    <cellStyle name="Separador de milhares 8 6 2 7" xfId="14144"/>
    <cellStyle name="Separador de milhares 8 6 3" xfId="14145"/>
    <cellStyle name="Separador de milhares 8 6 3 2" xfId="14146"/>
    <cellStyle name="Separador de milhares 8 6 3 2 2" xfId="14147"/>
    <cellStyle name="Separador de milhares 8 6 3 2 2 2" xfId="14148"/>
    <cellStyle name="Separador de milhares 8 6 3 2 2 2 2" xfId="14149"/>
    <cellStyle name="Separador de milhares 8 6 3 2 2 3" xfId="14150"/>
    <cellStyle name="Separador de milhares 8 6 3 2 2 3 2" xfId="14151"/>
    <cellStyle name="Separador de milhares 8 6 3 2 2 4" xfId="14152"/>
    <cellStyle name="Separador de milhares 8 6 3 2 2 5" xfId="14153"/>
    <cellStyle name="Separador de milhares 8 6 3 2 3" xfId="14154"/>
    <cellStyle name="Separador de milhares 8 6 3 2 3 2" xfId="14155"/>
    <cellStyle name="Separador de milhares 8 6 3 2 4" xfId="14156"/>
    <cellStyle name="Separador de milhares 8 6 3 2 4 2" xfId="14157"/>
    <cellStyle name="Separador de milhares 8 6 3 2 5" xfId="14158"/>
    <cellStyle name="Separador de milhares 8 6 3 2 6" xfId="14159"/>
    <cellStyle name="Separador de milhares 8 6 3 3" xfId="14160"/>
    <cellStyle name="Separador de milhares 8 6 3 3 2" xfId="14161"/>
    <cellStyle name="Separador de milhares 8 6 3 3 2 2" xfId="14162"/>
    <cellStyle name="Separador de milhares 8 6 3 3 3" xfId="14163"/>
    <cellStyle name="Separador de milhares 8 6 3 3 3 2" xfId="14164"/>
    <cellStyle name="Separador de milhares 8 6 3 3 4" xfId="14165"/>
    <cellStyle name="Separador de milhares 8 6 3 3 5" xfId="14166"/>
    <cellStyle name="Separador de milhares 8 6 3 4" xfId="14167"/>
    <cellStyle name="Separador de milhares 8 6 3 4 2" xfId="14168"/>
    <cellStyle name="Separador de milhares 8 6 3 5" xfId="14169"/>
    <cellStyle name="Separador de milhares 8 6 3 5 2" xfId="14170"/>
    <cellStyle name="Separador de milhares 8 6 3 6" xfId="14171"/>
    <cellStyle name="Separador de milhares 8 6 3 7" xfId="14172"/>
    <cellStyle name="Separador de milhares 8 6 4" xfId="14173"/>
    <cellStyle name="Separador de milhares 8 6 4 2" xfId="14174"/>
    <cellStyle name="Separador de milhares 8 6 4 2 2" xfId="14175"/>
    <cellStyle name="Separador de milhares 8 6 4 2 2 2" xfId="14176"/>
    <cellStyle name="Separador de milhares 8 6 4 2 3" xfId="14177"/>
    <cellStyle name="Separador de milhares 8 6 4 2 3 2" xfId="14178"/>
    <cellStyle name="Separador de milhares 8 6 4 2 4" xfId="14179"/>
    <cellStyle name="Separador de milhares 8 6 4 2 5" xfId="14180"/>
    <cellStyle name="Separador de milhares 8 6 4 3" xfId="14181"/>
    <cellStyle name="Separador de milhares 8 6 4 3 2" xfId="14182"/>
    <cellStyle name="Separador de milhares 8 6 4 4" xfId="14183"/>
    <cellStyle name="Separador de milhares 8 6 4 4 2" xfId="14184"/>
    <cellStyle name="Separador de milhares 8 6 4 5" xfId="14185"/>
    <cellStyle name="Separador de milhares 8 6 4 6" xfId="14186"/>
    <cellStyle name="Separador de milhares 8 6 5" xfId="14187"/>
    <cellStyle name="Separador de milhares 8 6 5 2" xfId="14188"/>
    <cellStyle name="Separador de milhares 8 6 5 2 2" xfId="14189"/>
    <cellStyle name="Separador de milhares 8 6 5 2 2 2" xfId="14190"/>
    <cellStyle name="Separador de milhares 8 6 5 2 3" xfId="14191"/>
    <cellStyle name="Separador de milhares 8 6 5 2 3 2" xfId="14192"/>
    <cellStyle name="Separador de milhares 8 6 5 2 4" xfId="14193"/>
    <cellStyle name="Separador de milhares 8 6 5 2 5" xfId="14194"/>
    <cellStyle name="Separador de milhares 8 6 5 3" xfId="14195"/>
    <cellStyle name="Separador de milhares 8 6 5 3 2" xfId="14196"/>
    <cellStyle name="Separador de milhares 8 6 5 4" xfId="14197"/>
    <cellStyle name="Separador de milhares 8 6 5 4 2" xfId="14198"/>
    <cellStyle name="Separador de milhares 8 6 5 5" xfId="14199"/>
    <cellStyle name="Separador de milhares 8 6 5 6" xfId="14200"/>
    <cellStyle name="Separador de milhares 8 6 6" xfId="14201"/>
    <cellStyle name="Separador de milhares 8 6 6 2" xfId="14202"/>
    <cellStyle name="Separador de milhares 8 6 6 2 2" xfId="14203"/>
    <cellStyle name="Separador de milhares 8 6 6 3" xfId="14204"/>
    <cellStyle name="Separador de milhares 8 6 6 3 2" xfId="14205"/>
    <cellStyle name="Separador de milhares 8 6 6 4" xfId="14206"/>
    <cellStyle name="Separador de milhares 8 6 6 5" xfId="14207"/>
    <cellStyle name="Separador de milhares 8 6 7" xfId="14208"/>
    <cellStyle name="Separador de milhares 8 6 7 2" xfId="14209"/>
    <cellStyle name="Separador de milhares 8 6 8" xfId="14210"/>
    <cellStyle name="Separador de milhares 8 6 8 2" xfId="14211"/>
    <cellStyle name="Separador de milhares 8 6 9" xfId="14212"/>
    <cellStyle name="Separador de milhares 8 7" xfId="14213"/>
    <cellStyle name="Separador de milhares 8 7 10" xfId="14214"/>
    <cellStyle name="Separador de milhares 8 7 2" xfId="14215"/>
    <cellStyle name="Separador de milhares 8 7 2 2" xfId="14216"/>
    <cellStyle name="Separador de milhares 8 7 2 2 2" xfId="14217"/>
    <cellStyle name="Separador de milhares 8 7 2 2 2 2" xfId="14218"/>
    <cellStyle name="Separador de milhares 8 7 2 2 2 2 2" xfId="14219"/>
    <cellStyle name="Separador de milhares 8 7 2 2 2 3" xfId="14220"/>
    <cellStyle name="Separador de milhares 8 7 2 2 2 3 2" xfId="14221"/>
    <cellStyle name="Separador de milhares 8 7 2 2 2 4" xfId="14222"/>
    <cellStyle name="Separador de milhares 8 7 2 2 2 5" xfId="14223"/>
    <cellStyle name="Separador de milhares 8 7 2 2 3" xfId="14224"/>
    <cellStyle name="Separador de milhares 8 7 2 2 3 2" xfId="14225"/>
    <cellStyle name="Separador de milhares 8 7 2 2 4" xfId="14226"/>
    <cellStyle name="Separador de milhares 8 7 2 2 4 2" xfId="14227"/>
    <cellStyle name="Separador de milhares 8 7 2 2 5" xfId="14228"/>
    <cellStyle name="Separador de milhares 8 7 2 2 6" xfId="14229"/>
    <cellStyle name="Separador de milhares 8 7 2 3" xfId="14230"/>
    <cellStyle name="Separador de milhares 8 7 2 3 2" xfId="14231"/>
    <cellStyle name="Separador de milhares 8 7 2 3 2 2" xfId="14232"/>
    <cellStyle name="Separador de milhares 8 7 2 3 3" xfId="14233"/>
    <cellStyle name="Separador de milhares 8 7 2 3 3 2" xfId="14234"/>
    <cellStyle name="Separador de milhares 8 7 2 3 4" xfId="14235"/>
    <cellStyle name="Separador de milhares 8 7 2 3 5" xfId="14236"/>
    <cellStyle name="Separador de milhares 8 7 2 4" xfId="14237"/>
    <cellStyle name="Separador de milhares 8 7 2 4 2" xfId="14238"/>
    <cellStyle name="Separador de milhares 8 7 2 5" xfId="14239"/>
    <cellStyle name="Separador de milhares 8 7 2 5 2" xfId="14240"/>
    <cellStyle name="Separador de milhares 8 7 2 6" xfId="14241"/>
    <cellStyle name="Separador de milhares 8 7 2 7" xfId="14242"/>
    <cellStyle name="Separador de milhares 8 7 3" xfId="14243"/>
    <cellStyle name="Separador de milhares 8 7 3 2" xfId="14244"/>
    <cellStyle name="Separador de milhares 8 7 3 2 2" xfId="14245"/>
    <cellStyle name="Separador de milhares 8 7 3 2 2 2" xfId="14246"/>
    <cellStyle name="Separador de milhares 8 7 3 2 2 2 2" xfId="14247"/>
    <cellStyle name="Separador de milhares 8 7 3 2 2 3" xfId="14248"/>
    <cellStyle name="Separador de milhares 8 7 3 2 2 3 2" xfId="14249"/>
    <cellStyle name="Separador de milhares 8 7 3 2 2 4" xfId="14250"/>
    <cellStyle name="Separador de milhares 8 7 3 2 2 5" xfId="14251"/>
    <cellStyle name="Separador de milhares 8 7 3 2 3" xfId="14252"/>
    <cellStyle name="Separador de milhares 8 7 3 2 3 2" xfId="14253"/>
    <cellStyle name="Separador de milhares 8 7 3 2 4" xfId="14254"/>
    <cellStyle name="Separador de milhares 8 7 3 2 4 2" xfId="14255"/>
    <cellStyle name="Separador de milhares 8 7 3 2 5" xfId="14256"/>
    <cellStyle name="Separador de milhares 8 7 3 2 6" xfId="14257"/>
    <cellStyle name="Separador de milhares 8 7 3 3" xfId="14258"/>
    <cellStyle name="Separador de milhares 8 7 3 3 2" xfId="14259"/>
    <cellStyle name="Separador de milhares 8 7 3 3 2 2" xfId="14260"/>
    <cellStyle name="Separador de milhares 8 7 3 3 3" xfId="14261"/>
    <cellStyle name="Separador de milhares 8 7 3 3 3 2" xfId="14262"/>
    <cellStyle name="Separador de milhares 8 7 3 3 4" xfId="14263"/>
    <cellStyle name="Separador de milhares 8 7 3 3 5" xfId="14264"/>
    <cellStyle name="Separador de milhares 8 7 3 4" xfId="14265"/>
    <cellStyle name="Separador de milhares 8 7 3 4 2" xfId="14266"/>
    <cellStyle name="Separador de milhares 8 7 3 5" xfId="14267"/>
    <cellStyle name="Separador de milhares 8 7 3 5 2" xfId="14268"/>
    <cellStyle name="Separador de milhares 8 7 3 6" xfId="14269"/>
    <cellStyle name="Separador de milhares 8 7 3 7" xfId="14270"/>
    <cellStyle name="Separador de milhares 8 7 4" xfId="14271"/>
    <cellStyle name="Separador de milhares 8 7 4 2" xfId="14272"/>
    <cellStyle name="Separador de milhares 8 7 4 2 2" xfId="14273"/>
    <cellStyle name="Separador de milhares 8 7 4 2 2 2" xfId="14274"/>
    <cellStyle name="Separador de milhares 8 7 4 2 3" xfId="14275"/>
    <cellStyle name="Separador de milhares 8 7 4 2 3 2" xfId="14276"/>
    <cellStyle name="Separador de milhares 8 7 4 2 4" xfId="14277"/>
    <cellStyle name="Separador de milhares 8 7 4 2 5" xfId="14278"/>
    <cellStyle name="Separador de milhares 8 7 4 3" xfId="14279"/>
    <cellStyle name="Separador de milhares 8 7 4 3 2" xfId="14280"/>
    <cellStyle name="Separador de milhares 8 7 4 4" xfId="14281"/>
    <cellStyle name="Separador de milhares 8 7 4 4 2" xfId="14282"/>
    <cellStyle name="Separador de milhares 8 7 4 5" xfId="14283"/>
    <cellStyle name="Separador de milhares 8 7 4 6" xfId="14284"/>
    <cellStyle name="Separador de milhares 8 7 5" xfId="14285"/>
    <cellStyle name="Separador de milhares 8 7 5 2" xfId="14286"/>
    <cellStyle name="Separador de milhares 8 7 5 2 2" xfId="14287"/>
    <cellStyle name="Separador de milhares 8 7 5 2 2 2" xfId="14288"/>
    <cellStyle name="Separador de milhares 8 7 5 2 3" xfId="14289"/>
    <cellStyle name="Separador de milhares 8 7 5 2 3 2" xfId="14290"/>
    <cellStyle name="Separador de milhares 8 7 5 2 4" xfId="14291"/>
    <cellStyle name="Separador de milhares 8 7 5 2 5" xfId="14292"/>
    <cellStyle name="Separador de milhares 8 7 5 3" xfId="14293"/>
    <cellStyle name="Separador de milhares 8 7 5 3 2" xfId="14294"/>
    <cellStyle name="Separador de milhares 8 7 5 4" xfId="14295"/>
    <cellStyle name="Separador de milhares 8 7 5 4 2" xfId="14296"/>
    <cellStyle name="Separador de milhares 8 7 5 5" xfId="14297"/>
    <cellStyle name="Separador de milhares 8 7 5 6" xfId="14298"/>
    <cellStyle name="Separador de milhares 8 7 6" xfId="14299"/>
    <cellStyle name="Separador de milhares 8 7 6 2" xfId="14300"/>
    <cellStyle name="Separador de milhares 8 7 6 2 2" xfId="14301"/>
    <cellStyle name="Separador de milhares 8 7 6 3" xfId="14302"/>
    <cellStyle name="Separador de milhares 8 7 6 3 2" xfId="14303"/>
    <cellStyle name="Separador de milhares 8 7 6 4" xfId="14304"/>
    <cellStyle name="Separador de milhares 8 7 6 5" xfId="14305"/>
    <cellStyle name="Separador de milhares 8 7 7" xfId="14306"/>
    <cellStyle name="Separador de milhares 8 7 7 2" xfId="14307"/>
    <cellStyle name="Separador de milhares 8 7 8" xfId="14308"/>
    <cellStyle name="Separador de milhares 8 7 8 2" xfId="14309"/>
    <cellStyle name="Separador de milhares 8 7 9" xfId="14310"/>
    <cellStyle name="Separador de milhares 8 8" xfId="14311"/>
    <cellStyle name="Separador de milhares 8 8 10" xfId="14312"/>
    <cellStyle name="Separador de milhares 8 8 2" xfId="14313"/>
    <cellStyle name="Separador de milhares 8 8 2 2" xfId="14314"/>
    <cellStyle name="Separador de milhares 8 8 2 2 2" xfId="14315"/>
    <cellStyle name="Separador de milhares 8 8 2 2 2 2" xfId="14316"/>
    <cellStyle name="Separador de milhares 8 8 2 2 2 2 2" xfId="14317"/>
    <cellStyle name="Separador de milhares 8 8 2 2 2 3" xfId="14318"/>
    <cellStyle name="Separador de milhares 8 8 2 2 2 3 2" xfId="14319"/>
    <cellStyle name="Separador de milhares 8 8 2 2 2 4" xfId="14320"/>
    <cellStyle name="Separador de milhares 8 8 2 2 2 5" xfId="14321"/>
    <cellStyle name="Separador de milhares 8 8 2 2 3" xfId="14322"/>
    <cellStyle name="Separador de milhares 8 8 2 2 3 2" xfId="14323"/>
    <cellStyle name="Separador de milhares 8 8 2 2 4" xfId="14324"/>
    <cellStyle name="Separador de milhares 8 8 2 2 4 2" xfId="14325"/>
    <cellStyle name="Separador de milhares 8 8 2 2 5" xfId="14326"/>
    <cellStyle name="Separador de milhares 8 8 2 2 6" xfId="14327"/>
    <cellStyle name="Separador de milhares 8 8 2 3" xfId="14328"/>
    <cellStyle name="Separador de milhares 8 8 2 3 2" xfId="14329"/>
    <cellStyle name="Separador de milhares 8 8 2 3 2 2" xfId="14330"/>
    <cellStyle name="Separador de milhares 8 8 2 3 3" xfId="14331"/>
    <cellStyle name="Separador de milhares 8 8 2 3 3 2" xfId="14332"/>
    <cellStyle name="Separador de milhares 8 8 2 3 4" xfId="14333"/>
    <cellStyle name="Separador de milhares 8 8 2 3 5" xfId="14334"/>
    <cellStyle name="Separador de milhares 8 8 2 4" xfId="14335"/>
    <cellStyle name="Separador de milhares 8 8 2 4 2" xfId="14336"/>
    <cellStyle name="Separador de milhares 8 8 2 5" xfId="14337"/>
    <cellStyle name="Separador de milhares 8 8 2 5 2" xfId="14338"/>
    <cellStyle name="Separador de milhares 8 8 2 6" xfId="14339"/>
    <cellStyle name="Separador de milhares 8 8 2 7" xfId="14340"/>
    <cellStyle name="Separador de milhares 8 8 3" xfId="14341"/>
    <cellStyle name="Separador de milhares 8 8 3 2" xfId="14342"/>
    <cellStyle name="Separador de milhares 8 8 3 2 2" xfId="14343"/>
    <cellStyle name="Separador de milhares 8 8 3 2 2 2" xfId="14344"/>
    <cellStyle name="Separador de milhares 8 8 3 2 2 2 2" xfId="14345"/>
    <cellStyle name="Separador de milhares 8 8 3 2 2 3" xfId="14346"/>
    <cellStyle name="Separador de milhares 8 8 3 2 2 3 2" xfId="14347"/>
    <cellStyle name="Separador de milhares 8 8 3 2 2 4" xfId="14348"/>
    <cellStyle name="Separador de milhares 8 8 3 2 2 5" xfId="14349"/>
    <cellStyle name="Separador de milhares 8 8 3 2 3" xfId="14350"/>
    <cellStyle name="Separador de milhares 8 8 3 2 3 2" xfId="14351"/>
    <cellStyle name="Separador de milhares 8 8 3 2 4" xfId="14352"/>
    <cellStyle name="Separador de milhares 8 8 3 2 4 2" xfId="14353"/>
    <cellStyle name="Separador de milhares 8 8 3 2 5" xfId="14354"/>
    <cellStyle name="Separador de milhares 8 8 3 2 6" xfId="14355"/>
    <cellStyle name="Separador de milhares 8 8 3 3" xfId="14356"/>
    <cellStyle name="Separador de milhares 8 8 3 3 2" xfId="14357"/>
    <cellStyle name="Separador de milhares 8 8 3 3 2 2" xfId="14358"/>
    <cellStyle name="Separador de milhares 8 8 3 3 3" xfId="14359"/>
    <cellStyle name="Separador de milhares 8 8 3 3 3 2" xfId="14360"/>
    <cellStyle name="Separador de milhares 8 8 3 3 4" xfId="14361"/>
    <cellStyle name="Separador de milhares 8 8 3 3 5" xfId="14362"/>
    <cellStyle name="Separador de milhares 8 8 3 4" xfId="14363"/>
    <cellStyle name="Separador de milhares 8 8 3 4 2" xfId="14364"/>
    <cellStyle name="Separador de milhares 8 8 3 5" xfId="14365"/>
    <cellStyle name="Separador de milhares 8 8 3 5 2" xfId="14366"/>
    <cellStyle name="Separador de milhares 8 8 3 6" xfId="14367"/>
    <cellStyle name="Separador de milhares 8 8 3 7" xfId="14368"/>
    <cellStyle name="Separador de milhares 8 8 4" xfId="14369"/>
    <cellStyle name="Separador de milhares 8 8 4 2" xfId="14370"/>
    <cellStyle name="Separador de milhares 8 8 4 2 2" xfId="14371"/>
    <cellStyle name="Separador de milhares 8 8 4 2 2 2" xfId="14372"/>
    <cellStyle name="Separador de milhares 8 8 4 2 3" xfId="14373"/>
    <cellStyle name="Separador de milhares 8 8 4 2 3 2" xfId="14374"/>
    <cellStyle name="Separador de milhares 8 8 4 2 4" xfId="14375"/>
    <cellStyle name="Separador de milhares 8 8 4 2 5" xfId="14376"/>
    <cellStyle name="Separador de milhares 8 8 4 3" xfId="14377"/>
    <cellStyle name="Separador de milhares 8 8 4 3 2" xfId="14378"/>
    <cellStyle name="Separador de milhares 8 8 4 4" xfId="14379"/>
    <cellStyle name="Separador de milhares 8 8 4 4 2" xfId="14380"/>
    <cellStyle name="Separador de milhares 8 8 4 5" xfId="14381"/>
    <cellStyle name="Separador de milhares 8 8 4 6" xfId="14382"/>
    <cellStyle name="Separador de milhares 8 8 5" xfId="14383"/>
    <cellStyle name="Separador de milhares 8 8 5 2" xfId="14384"/>
    <cellStyle name="Separador de milhares 8 8 5 2 2" xfId="14385"/>
    <cellStyle name="Separador de milhares 8 8 5 2 2 2" xfId="14386"/>
    <cellStyle name="Separador de milhares 8 8 5 2 3" xfId="14387"/>
    <cellStyle name="Separador de milhares 8 8 5 2 3 2" xfId="14388"/>
    <cellStyle name="Separador de milhares 8 8 5 2 4" xfId="14389"/>
    <cellStyle name="Separador de milhares 8 8 5 2 5" xfId="14390"/>
    <cellStyle name="Separador de milhares 8 8 5 3" xfId="14391"/>
    <cellStyle name="Separador de milhares 8 8 5 3 2" xfId="14392"/>
    <cellStyle name="Separador de milhares 8 8 5 4" xfId="14393"/>
    <cellStyle name="Separador de milhares 8 8 5 4 2" xfId="14394"/>
    <cellStyle name="Separador de milhares 8 8 5 5" xfId="14395"/>
    <cellStyle name="Separador de milhares 8 8 5 6" xfId="14396"/>
    <cellStyle name="Separador de milhares 8 8 6" xfId="14397"/>
    <cellStyle name="Separador de milhares 8 8 6 2" xfId="14398"/>
    <cellStyle name="Separador de milhares 8 8 6 2 2" xfId="14399"/>
    <cellStyle name="Separador de milhares 8 8 6 3" xfId="14400"/>
    <cellStyle name="Separador de milhares 8 8 6 3 2" xfId="14401"/>
    <cellStyle name="Separador de milhares 8 8 6 4" xfId="14402"/>
    <cellStyle name="Separador de milhares 8 8 6 5" xfId="14403"/>
    <cellStyle name="Separador de milhares 8 8 7" xfId="14404"/>
    <cellStyle name="Separador de milhares 8 8 7 2" xfId="14405"/>
    <cellStyle name="Separador de milhares 8 8 8" xfId="14406"/>
    <cellStyle name="Separador de milhares 8 8 8 2" xfId="14407"/>
    <cellStyle name="Separador de milhares 8 8 9" xfId="14408"/>
    <cellStyle name="Separador de milhares 8 9" xfId="14409"/>
    <cellStyle name="Separador de milhares 8 9 10" xfId="14410"/>
    <cellStyle name="Separador de milhares 8 9 2" xfId="14411"/>
    <cellStyle name="Separador de milhares 8 9 2 2" xfId="14412"/>
    <cellStyle name="Separador de milhares 8 9 2 2 2" xfId="14413"/>
    <cellStyle name="Separador de milhares 8 9 2 2 2 2" xfId="14414"/>
    <cellStyle name="Separador de milhares 8 9 2 2 2 2 2" xfId="14415"/>
    <cellStyle name="Separador de milhares 8 9 2 2 2 3" xfId="14416"/>
    <cellStyle name="Separador de milhares 8 9 2 2 2 3 2" xfId="14417"/>
    <cellStyle name="Separador de milhares 8 9 2 2 2 4" xfId="14418"/>
    <cellStyle name="Separador de milhares 8 9 2 2 2 5" xfId="14419"/>
    <cellStyle name="Separador de milhares 8 9 2 2 3" xfId="14420"/>
    <cellStyle name="Separador de milhares 8 9 2 2 3 2" xfId="14421"/>
    <cellStyle name="Separador de milhares 8 9 2 2 4" xfId="14422"/>
    <cellStyle name="Separador de milhares 8 9 2 2 4 2" xfId="14423"/>
    <cellStyle name="Separador de milhares 8 9 2 2 5" xfId="14424"/>
    <cellStyle name="Separador de milhares 8 9 2 2 6" xfId="14425"/>
    <cellStyle name="Separador de milhares 8 9 2 3" xfId="14426"/>
    <cellStyle name="Separador de milhares 8 9 2 3 2" xfId="14427"/>
    <cellStyle name="Separador de milhares 8 9 2 3 2 2" xfId="14428"/>
    <cellStyle name="Separador de milhares 8 9 2 3 3" xfId="14429"/>
    <cellStyle name="Separador de milhares 8 9 2 3 3 2" xfId="14430"/>
    <cellStyle name="Separador de milhares 8 9 2 3 4" xfId="14431"/>
    <cellStyle name="Separador de milhares 8 9 2 3 5" xfId="14432"/>
    <cellStyle name="Separador de milhares 8 9 2 4" xfId="14433"/>
    <cellStyle name="Separador de milhares 8 9 2 4 2" xfId="14434"/>
    <cellStyle name="Separador de milhares 8 9 2 5" xfId="14435"/>
    <cellStyle name="Separador de milhares 8 9 2 5 2" xfId="14436"/>
    <cellStyle name="Separador de milhares 8 9 2 6" xfId="14437"/>
    <cellStyle name="Separador de milhares 8 9 2 7" xfId="14438"/>
    <cellStyle name="Separador de milhares 8 9 3" xfId="14439"/>
    <cellStyle name="Separador de milhares 8 9 3 2" xfId="14440"/>
    <cellStyle name="Separador de milhares 8 9 3 2 2" xfId="14441"/>
    <cellStyle name="Separador de milhares 8 9 3 2 2 2" xfId="14442"/>
    <cellStyle name="Separador de milhares 8 9 3 2 2 2 2" xfId="14443"/>
    <cellStyle name="Separador de milhares 8 9 3 2 2 3" xfId="14444"/>
    <cellStyle name="Separador de milhares 8 9 3 2 2 3 2" xfId="14445"/>
    <cellStyle name="Separador de milhares 8 9 3 2 2 4" xfId="14446"/>
    <cellStyle name="Separador de milhares 8 9 3 2 2 5" xfId="14447"/>
    <cellStyle name="Separador de milhares 8 9 3 2 3" xfId="14448"/>
    <cellStyle name="Separador de milhares 8 9 3 2 3 2" xfId="14449"/>
    <cellStyle name="Separador de milhares 8 9 3 2 4" xfId="14450"/>
    <cellStyle name="Separador de milhares 8 9 3 2 4 2" xfId="14451"/>
    <cellStyle name="Separador de milhares 8 9 3 2 5" xfId="14452"/>
    <cellStyle name="Separador de milhares 8 9 3 2 6" xfId="14453"/>
    <cellStyle name="Separador de milhares 8 9 3 3" xfId="14454"/>
    <cellStyle name="Separador de milhares 8 9 3 3 2" xfId="14455"/>
    <cellStyle name="Separador de milhares 8 9 3 3 2 2" xfId="14456"/>
    <cellStyle name="Separador de milhares 8 9 3 3 3" xfId="14457"/>
    <cellStyle name="Separador de milhares 8 9 3 3 3 2" xfId="14458"/>
    <cellStyle name="Separador de milhares 8 9 3 3 4" xfId="14459"/>
    <cellStyle name="Separador de milhares 8 9 3 3 5" xfId="14460"/>
    <cellStyle name="Separador de milhares 8 9 3 4" xfId="14461"/>
    <cellStyle name="Separador de milhares 8 9 3 4 2" xfId="14462"/>
    <cellStyle name="Separador de milhares 8 9 3 5" xfId="14463"/>
    <cellStyle name="Separador de milhares 8 9 3 5 2" xfId="14464"/>
    <cellStyle name="Separador de milhares 8 9 3 6" xfId="14465"/>
    <cellStyle name="Separador de milhares 8 9 3 7" xfId="14466"/>
    <cellStyle name="Separador de milhares 8 9 4" xfId="14467"/>
    <cellStyle name="Separador de milhares 8 9 4 2" xfId="14468"/>
    <cellStyle name="Separador de milhares 8 9 4 2 2" xfId="14469"/>
    <cellStyle name="Separador de milhares 8 9 4 2 2 2" xfId="14470"/>
    <cellStyle name="Separador de milhares 8 9 4 2 3" xfId="14471"/>
    <cellStyle name="Separador de milhares 8 9 4 2 3 2" xfId="14472"/>
    <cellStyle name="Separador de milhares 8 9 4 2 4" xfId="14473"/>
    <cellStyle name="Separador de milhares 8 9 4 2 5" xfId="14474"/>
    <cellStyle name="Separador de milhares 8 9 4 3" xfId="14475"/>
    <cellStyle name="Separador de milhares 8 9 4 3 2" xfId="14476"/>
    <cellStyle name="Separador de milhares 8 9 4 4" xfId="14477"/>
    <cellStyle name="Separador de milhares 8 9 4 4 2" xfId="14478"/>
    <cellStyle name="Separador de milhares 8 9 4 5" xfId="14479"/>
    <cellStyle name="Separador de milhares 8 9 4 6" xfId="14480"/>
    <cellStyle name="Separador de milhares 8 9 5" xfId="14481"/>
    <cellStyle name="Separador de milhares 8 9 5 2" xfId="14482"/>
    <cellStyle name="Separador de milhares 8 9 5 2 2" xfId="14483"/>
    <cellStyle name="Separador de milhares 8 9 5 2 2 2" xfId="14484"/>
    <cellStyle name="Separador de milhares 8 9 5 2 3" xfId="14485"/>
    <cellStyle name="Separador de milhares 8 9 5 2 3 2" xfId="14486"/>
    <cellStyle name="Separador de milhares 8 9 5 2 4" xfId="14487"/>
    <cellStyle name="Separador de milhares 8 9 5 2 5" xfId="14488"/>
    <cellStyle name="Separador de milhares 8 9 5 3" xfId="14489"/>
    <cellStyle name="Separador de milhares 8 9 5 3 2" xfId="14490"/>
    <cellStyle name="Separador de milhares 8 9 5 4" xfId="14491"/>
    <cellStyle name="Separador de milhares 8 9 5 4 2" xfId="14492"/>
    <cellStyle name="Separador de milhares 8 9 5 5" xfId="14493"/>
    <cellStyle name="Separador de milhares 8 9 5 6" xfId="14494"/>
    <cellStyle name="Separador de milhares 8 9 6" xfId="14495"/>
    <cellStyle name="Separador de milhares 8 9 6 2" xfId="14496"/>
    <cellStyle name="Separador de milhares 8 9 6 2 2" xfId="14497"/>
    <cellStyle name="Separador de milhares 8 9 6 3" xfId="14498"/>
    <cellStyle name="Separador de milhares 8 9 6 3 2" xfId="14499"/>
    <cellStyle name="Separador de milhares 8 9 6 4" xfId="14500"/>
    <cellStyle name="Separador de milhares 8 9 6 5" xfId="14501"/>
    <cellStyle name="Separador de milhares 8 9 7" xfId="14502"/>
    <cellStyle name="Separador de milhares 8 9 7 2" xfId="14503"/>
    <cellStyle name="Separador de milhares 8 9 8" xfId="14504"/>
    <cellStyle name="Separador de milhares 8 9 8 2" xfId="14505"/>
    <cellStyle name="Separador de milhares 8 9 9" xfId="14506"/>
    <cellStyle name="Separador de milhares 9" xfId="14507"/>
    <cellStyle name="Separador de milhares 9 2" xfId="14508"/>
    <cellStyle name="Separador de milhares 9 2 2" xfId="14509"/>
    <cellStyle name="Separador de milhares 9 2 2 2" xfId="14510"/>
    <cellStyle name="Separador de milhares 9 2 3" xfId="14511"/>
    <cellStyle name="Separador de milhares 9 3" xfId="14512"/>
    <cellStyle name="Separador de milhares 9 3 2" xfId="14513"/>
    <cellStyle name="Separador de milhares 9 4" xfId="14514"/>
    <cellStyle name="Texto de Aviso 2" xfId="14515"/>
    <cellStyle name="Texto Explicativo 2" xfId="14516"/>
    <cellStyle name="Title" xfId="14517"/>
    <cellStyle name="Title 2" xfId="14518"/>
    <cellStyle name="Title 2 2" xfId="14519"/>
    <cellStyle name="Title 2 2 2" xfId="14520"/>
    <cellStyle name="Title 2 3" xfId="14521"/>
    <cellStyle name="Title 3" xfId="14522"/>
    <cellStyle name="Title 3 2" xfId="14523"/>
    <cellStyle name="Title 4" xfId="14524"/>
    <cellStyle name="Título 1 2" xfId="14525"/>
    <cellStyle name="Título 2 2" xfId="14526"/>
    <cellStyle name="Título 3 2" xfId="14527"/>
    <cellStyle name="Título 3 2 2" xfId="14528"/>
    <cellStyle name="Título 3 2 2 2" xfId="14935"/>
    <cellStyle name="Título 3 2 3" xfId="14934"/>
    <cellStyle name="Título 4 2" xfId="14529"/>
    <cellStyle name="Título 5" xfId="14530"/>
    <cellStyle name="Titulo1" xfId="14531"/>
    <cellStyle name="Titulo2" xfId="14532"/>
    <cellStyle name="Total 2" xfId="14533"/>
    <cellStyle name="Total 2 10" xfId="14534"/>
    <cellStyle name="Total 2 2" xfId="14535"/>
    <cellStyle name="Total 2 2 2" xfId="14536"/>
    <cellStyle name="Total 2 2 3" xfId="14537"/>
    <cellStyle name="Total 2 2 4" xfId="14538"/>
    <cellStyle name="Total 2 2 5" xfId="14539"/>
    <cellStyle name="Total 2 3" xfId="14540"/>
    <cellStyle name="Total 2 4" xfId="14541"/>
    <cellStyle name="Total 2 5" xfId="14542"/>
    <cellStyle name="Total 2 6" xfId="14543"/>
    <cellStyle name="Total 2 7" xfId="14544"/>
    <cellStyle name="Total 2 8" xfId="14545"/>
    <cellStyle name="Total 2 9" xfId="14546"/>
    <cellStyle name="Total 3" xfId="14547"/>
    <cellStyle name="Total 3 2" xfId="14548"/>
    <cellStyle name="Vírgula 10" xfId="14549"/>
    <cellStyle name="Vírgula 10 2" xfId="14550"/>
    <cellStyle name="Vírgula 11" xfId="14551"/>
    <cellStyle name="Vírgula 12" xfId="14552"/>
    <cellStyle name="Vírgula 13" xfId="14553"/>
    <cellStyle name="Vírgula 13 2" xfId="14554"/>
    <cellStyle name="Vírgula 16" xfId="14555"/>
    <cellStyle name="Vírgula 2" xfId="14556"/>
    <cellStyle name="Vírgula 2 2" xfId="14557"/>
    <cellStyle name="Vírgula 2 2 2" xfId="14558"/>
    <cellStyle name="Vírgula 2 2 2 2" xfId="14559"/>
    <cellStyle name="Vírgula 2 2 2 2 2" xfId="14560"/>
    <cellStyle name="Vírgula 2 2 2 3" xfId="14561"/>
    <cellStyle name="Vírgula 2 2 3" xfId="14562"/>
    <cellStyle name="Vírgula 2 2 3 2" xfId="14563"/>
    <cellStyle name="Vírgula 2 2 4" xfId="14564"/>
    <cellStyle name="Vírgula 2 3" xfId="14565"/>
    <cellStyle name="Vírgula 2 3 2" xfId="14566"/>
    <cellStyle name="Vírgula 2 3 2 2" xfId="14567"/>
    <cellStyle name="Vírgula 2 3 2 2 2" xfId="14568"/>
    <cellStyle name="Vírgula 2 3 2 2 2 2" xfId="14569"/>
    <cellStyle name="Vírgula 2 3 2 2 3" xfId="14570"/>
    <cellStyle name="Vírgula 2 3 2 3" xfId="14571"/>
    <cellStyle name="Vírgula 2 3 2 3 2" xfId="14572"/>
    <cellStyle name="Vírgula 2 3 2 4" xfId="14573"/>
    <cellStyle name="Vírgula 2 3 3" xfId="14574"/>
    <cellStyle name="Vírgula 2 3 3 2" xfId="14575"/>
    <cellStyle name="Vírgula 2 3 3 2 2" xfId="14576"/>
    <cellStyle name="Vírgula 2 3 3 3" xfId="14577"/>
    <cellStyle name="Vírgula 2 3 4" xfId="14578"/>
    <cellStyle name="Vírgula 2 3 4 2" xfId="14579"/>
    <cellStyle name="Vírgula 2 3 5" xfId="14580"/>
    <cellStyle name="Vírgula 2 4" xfId="14581"/>
    <cellStyle name="Vírgula 2 4 2" xfId="14582"/>
    <cellStyle name="Vírgula 2 4 2 2" xfId="14583"/>
    <cellStyle name="Vírgula 2 4 3" xfId="14584"/>
    <cellStyle name="Vírgula 2 5" xfId="14585"/>
    <cellStyle name="Vírgula 2 5 2" xfId="14586"/>
    <cellStyle name="Vírgula 2 6" xfId="14587"/>
    <cellStyle name="Vírgula 2 7" xfId="14588"/>
    <cellStyle name="Vírgula 3" xfId="14589"/>
    <cellStyle name="Vírgula 3 2" xfId="14590"/>
    <cellStyle name="Vírgula 3 2 2" xfId="14591"/>
    <cellStyle name="Vírgula 3 2 2 2" xfId="14592"/>
    <cellStyle name="Vírgula 3 2 2 2 2" xfId="14593"/>
    <cellStyle name="Vírgula 3 2 2 2 2 2" xfId="14594"/>
    <cellStyle name="Vírgula 3 2 2 2 2 2 2" xfId="14595"/>
    <cellStyle name="Vírgula 3 2 2 2 2 3" xfId="14596"/>
    <cellStyle name="Vírgula 3 2 2 2 3" xfId="14597"/>
    <cellStyle name="Vírgula 3 2 2 2 3 2" xfId="14598"/>
    <cellStyle name="Vírgula 3 2 2 2 4" xfId="14599"/>
    <cellStyle name="Vírgula 3 2 2 3" xfId="14600"/>
    <cellStyle name="Vírgula 3 2 2 3 2" xfId="14601"/>
    <cellStyle name="Vírgula 3 2 2 3 2 2" xfId="14602"/>
    <cellStyle name="Vírgula 3 2 2 3 3" xfId="14603"/>
    <cellStyle name="Vírgula 3 2 2 4" xfId="14604"/>
    <cellStyle name="Vírgula 3 2 2 4 2" xfId="14605"/>
    <cellStyle name="Vírgula 3 2 2 5" xfId="14606"/>
    <cellStyle name="Vírgula 3 2 3" xfId="14607"/>
    <cellStyle name="Vírgula 3 2 3 2" xfId="14608"/>
    <cellStyle name="Vírgula 3 2 3 2 2" xfId="14609"/>
    <cellStyle name="Vírgula 3 2 3 3" xfId="14610"/>
    <cellStyle name="Vírgula 3 2 4" xfId="14611"/>
    <cellStyle name="Vírgula 3 2 4 2" xfId="14612"/>
    <cellStyle name="Vírgula 3 2 5" xfId="14613"/>
    <cellStyle name="Vírgula 3 3" xfId="14614"/>
    <cellStyle name="Vírgula 3 3 2" xfId="14615"/>
    <cellStyle name="Vírgula 3 3 2 2" xfId="14616"/>
    <cellStyle name="Vírgula 3 3 2 2 2" xfId="14617"/>
    <cellStyle name="Vírgula 3 3 2 2 2 2" xfId="14618"/>
    <cellStyle name="Vírgula 3 3 2 2 3" xfId="14619"/>
    <cellStyle name="Vírgula 3 3 2 3" xfId="14620"/>
    <cellStyle name="Vírgula 3 3 2 3 2" xfId="14621"/>
    <cellStyle name="Vírgula 3 3 2 4" xfId="14622"/>
    <cellStyle name="Vírgula 3 3 3" xfId="14623"/>
    <cellStyle name="Vírgula 3 3 3 2" xfId="14624"/>
    <cellStyle name="Vírgula 3 3 3 2 2" xfId="14625"/>
    <cellStyle name="Vírgula 3 3 3 3" xfId="14626"/>
    <cellStyle name="Vírgula 3 3 4" xfId="14627"/>
    <cellStyle name="Vírgula 3 3 4 2" xfId="14628"/>
    <cellStyle name="Vírgula 3 3 5" xfId="14629"/>
    <cellStyle name="Vírgula 3 4" xfId="14630"/>
    <cellStyle name="Vírgula 3 4 2" xfId="14631"/>
    <cellStyle name="Vírgula 3 4 2 2" xfId="14632"/>
    <cellStyle name="Vírgula 3 4 3" xfId="14633"/>
    <cellStyle name="Vírgula 3 5" xfId="14634"/>
    <cellStyle name="Vírgula 3 5 2" xfId="14635"/>
    <cellStyle name="Vírgula 3 6" xfId="14636"/>
    <cellStyle name="Vírgula 4" xfId="14637"/>
    <cellStyle name="Vírgula 4 10" xfId="14638"/>
    <cellStyle name="Vírgula 4 2" xfId="14639"/>
    <cellStyle name="Vírgula 4 2 2" xfId="14640"/>
    <cellStyle name="Vírgula 4 2 2 2" xfId="14641"/>
    <cellStyle name="Vírgula 4 2 2 2 2" xfId="14642"/>
    <cellStyle name="Vírgula 4 2 2 2 2 2" xfId="14643"/>
    <cellStyle name="Vírgula 4 2 2 2 3" xfId="14644"/>
    <cellStyle name="Vírgula 4 2 2 2 3 2" xfId="14645"/>
    <cellStyle name="Vírgula 4 2 2 2 4" xfId="14646"/>
    <cellStyle name="Vírgula 4 2 2 2 5" xfId="14647"/>
    <cellStyle name="Vírgula 4 2 2 3" xfId="14648"/>
    <cellStyle name="Vírgula 4 2 2 3 2" xfId="14649"/>
    <cellStyle name="Vírgula 4 2 2 4" xfId="14650"/>
    <cellStyle name="Vírgula 4 2 2 4 2" xfId="14651"/>
    <cellStyle name="Vírgula 4 2 2 5" xfId="14652"/>
    <cellStyle name="Vírgula 4 2 2 6" xfId="14653"/>
    <cellStyle name="Vírgula 4 2 3" xfId="14654"/>
    <cellStyle name="Vírgula 4 2 3 2" xfId="14655"/>
    <cellStyle name="Vírgula 4 2 3 2 2" xfId="14656"/>
    <cellStyle name="Vírgula 4 2 3 3" xfId="14657"/>
    <cellStyle name="Vírgula 4 2 3 3 2" xfId="14658"/>
    <cellStyle name="Vírgula 4 2 3 4" xfId="14659"/>
    <cellStyle name="Vírgula 4 2 3 5" xfId="14660"/>
    <cellStyle name="Vírgula 4 2 4" xfId="14661"/>
    <cellStyle name="Vírgula 4 2 4 2" xfId="14662"/>
    <cellStyle name="Vírgula 4 2 5" xfId="14663"/>
    <cellStyle name="Vírgula 4 2 5 2" xfId="14664"/>
    <cellStyle name="Vírgula 4 2 6" xfId="14665"/>
    <cellStyle name="Vírgula 4 2 7" xfId="14666"/>
    <cellStyle name="Vírgula 4 3" xfId="14667"/>
    <cellStyle name="Vírgula 4 3 2" xfId="14668"/>
    <cellStyle name="Vírgula 4 3 2 2" xfId="14669"/>
    <cellStyle name="Vírgula 4 3 2 2 2" xfId="14670"/>
    <cellStyle name="Vírgula 4 3 2 2 2 2" xfId="14671"/>
    <cellStyle name="Vírgula 4 3 2 2 3" xfId="14672"/>
    <cellStyle name="Vírgula 4 3 2 2 3 2" xfId="14673"/>
    <cellStyle name="Vírgula 4 3 2 2 4" xfId="14674"/>
    <cellStyle name="Vírgula 4 3 2 2 5" xfId="14675"/>
    <cellStyle name="Vírgula 4 3 2 3" xfId="14676"/>
    <cellStyle name="Vírgula 4 3 2 3 2" xfId="14677"/>
    <cellStyle name="Vírgula 4 3 2 4" xfId="14678"/>
    <cellStyle name="Vírgula 4 3 2 4 2" xfId="14679"/>
    <cellStyle name="Vírgula 4 3 2 5" xfId="14680"/>
    <cellStyle name="Vírgula 4 3 2 6" xfId="14681"/>
    <cellStyle name="Vírgula 4 3 3" xfId="14682"/>
    <cellStyle name="Vírgula 4 3 3 2" xfId="14683"/>
    <cellStyle name="Vírgula 4 3 3 2 2" xfId="14684"/>
    <cellStyle name="Vírgula 4 3 3 3" xfId="14685"/>
    <cellStyle name="Vírgula 4 3 3 3 2" xfId="14686"/>
    <cellStyle name="Vírgula 4 3 3 4" xfId="14687"/>
    <cellStyle name="Vírgula 4 3 3 5" xfId="14688"/>
    <cellStyle name="Vírgula 4 3 4" xfId="14689"/>
    <cellStyle name="Vírgula 4 3 4 2" xfId="14690"/>
    <cellStyle name="Vírgula 4 3 5" xfId="14691"/>
    <cellStyle name="Vírgula 4 3 5 2" xfId="14692"/>
    <cellStyle name="Vírgula 4 3 6" xfId="14693"/>
    <cellStyle name="Vírgula 4 3 7" xfId="14694"/>
    <cellStyle name="Vírgula 4 4" xfId="14695"/>
    <cellStyle name="Vírgula 4 4 2" xfId="14696"/>
    <cellStyle name="Vírgula 4 4 2 2" xfId="14697"/>
    <cellStyle name="Vírgula 4 4 2 2 2" xfId="14698"/>
    <cellStyle name="Vírgula 4 4 2 3" xfId="14699"/>
    <cellStyle name="Vírgula 4 4 2 3 2" xfId="14700"/>
    <cellStyle name="Vírgula 4 4 2 4" xfId="14701"/>
    <cellStyle name="Vírgula 4 4 2 5" xfId="14702"/>
    <cellStyle name="Vírgula 4 4 3" xfId="14703"/>
    <cellStyle name="Vírgula 4 4 3 2" xfId="14704"/>
    <cellStyle name="Vírgula 4 4 4" xfId="14705"/>
    <cellStyle name="Vírgula 4 4 4 2" xfId="14706"/>
    <cellStyle name="Vírgula 4 4 5" xfId="14707"/>
    <cellStyle name="Vírgula 4 4 6" xfId="14708"/>
    <cellStyle name="Vírgula 4 5" xfId="14709"/>
    <cellStyle name="Vírgula 4 5 2" xfId="14710"/>
    <cellStyle name="Vírgula 4 5 2 2" xfId="14711"/>
    <cellStyle name="Vírgula 4 5 2 2 2" xfId="14712"/>
    <cellStyle name="Vírgula 4 5 2 3" xfId="14713"/>
    <cellStyle name="Vírgula 4 5 2 3 2" xfId="14714"/>
    <cellStyle name="Vírgula 4 5 2 4" xfId="14715"/>
    <cellStyle name="Vírgula 4 5 2 5" xfId="14716"/>
    <cellStyle name="Vírgula 4 5 3" xfId="14717"/>
    <cellStyle name="Vírgula 4 5 3 2" xfId="14718"/>
    <cellStyle name="Vírgula 4 5 4" xfId="14719"/>
    <cellStyle name="Vírgula 4 5 4 2" xfId="14720"/>
    <cellStyle name="Vírgula 4 5 5" xfId="14721"/>
    <cellStyle name="Vírgula 4 5 6" xfId="14722"/>
    <cellStyle name="Vírgula 4 6" xfId="14723"/>
    <cellStyle name="Vírgula 4 6 2" xfId="14724"/>
    <cellStyle name="Vírgula 4 6 2 2" xfId="14725"/>
    <cellStyle name="Vírgula 4 6 3" xfId="14726"/>
    <cellStyle name="Vírgula 4 6 3 2" xfId="14727"/>
    <cellStyle name="Vírgula 4 6 4" xfId="14728"/>
    <cellStyle name="Vírgula 4 6 5" xfId="14729"/>
    <cellStyle name="Vírgula 4 7" xfId="14730"/>
    <cellStyle name="Vírgula 4 7 2" xfId="14731"/>
    <cellStyle name="Vírgula 4 8" xfId="14732"/>
    <cellStyle name="Vírgula 4 8 2" xfId="14733"/>
    <cellStyle name="Vírgula 4 9" xfId="14734"/>
    <cellStyle name="Vírgula 5" xfId="14735"/>
    <cellStyle name="Vírgula 5 10" xfId="14736"/>
    <cellStyle name="Vírgula 5 10 2" xfId="14737"/>
    <cellStyle name="Vírgula 5 11" xfId="14738"/>
    <cellStyle name="Vírgula 5 2" xfId="14739"/>
    <cellStyle name="Vírgula 5 2 2" xfId="14740"/>
    <cellStyle name="Vírgula 5 2 2 2" xfId="14741"/>
    <cellStyle name="Vírgula 5 2 2 2 2" xfId="14742"/>
    <cellStyle name="Vírgula 5 2 2 2 2 2" xfId="14743"/>
    <cellStyle name="Vírgula 5 2 2 2 3" xfId="14744"/>
    <cellStyle name="Vírgula 5 2 2 2 3 2" xfId="14745"/>
    <cellStyle name="Vírgula 5 2 2 2 4" xfId="14746"/>
    <cellStyle name="Vírgula 5 2 2 2 5" xfId="14747"/>
    <cellStyle name="Vírgula 5 2 2 3" xfId="14748"/>
    <cellStyle name="Vírgula 5 2 2 3 2" xfId="14749"/>
    <cellStyle name="Vírgula 5 2 2 3 2 2" xfId="14750"/>
    <cellStyle name="Vírgula 5 2 2 3 3" xfId="14751"/>
    <cellStyle name="Vírgula 5 2 2 3 3 2" xfId="14752"/>
    <cellStyle name="Vírgula 5 2 2 3 4" xfId="14753"/>
    <cellStyle name="Vírgula 5 2 2 3 5" xfId="14754"/>
    <cellStyle name="Vírgula 5 2 2 4" xfId="14755"/>
    <cellStyle name="Vírgula 5 2 2 4 2" xfId="14756"/>
    <cellStyle name="Vírgula 5 2 2 5" xfId="14757"/>
    <cellStyle name="Vírgula 5 2 2 5 2" xfId="14758"/>
    <cellStyle name="Vírgula 5 2 2 6" xfId="14759"/>
    <cellStyle name="Vírgula 5 2 2 7" xfId="14760"/>
    <cellStyle name="Vírgula 5 2 3" xfId="14761"/>
    <cellStyle name="Vírgula 5 2 3 2" xfId="14762"/>
    <cellStyle name="Vírgula 5 2 3 2 2" xfId="14763"/>
    <cellStyle name="Vírgula 5 2 3 3" xfId="14764"/>
    <cellStyle name="Vírgula 5 2 3 3 2" xfId="14765"/>
    <cellStyle name="Vírgula 5 2 3 4" xfId="14766"/>
    <cellStyle name="Vírgula 5 2 3 5" xfId="14767"/>
    <cellStyle name="Vírgula 5 2 4" xfId="14768"/>
    <cellStyle name="Vírgula 5 2 4 2" xfId="14769"/>
    <cellStyle name="Vírgula 5 2 4 2 2" xfId="14770"/>
    <cellStyle name="Vírgula 5 2 4 3" xfId="14771"/>
    <cellStyle name="Vírgula 5 2 4 3 2" xfId="14772"/>
    <cellStyle name="Vírgula 5 2 4 4" xfId="14773"/>
    <cellStyle name="Vírgula 5 2 4 5" xfId="14774"/>
    <cellStyle name="Vírgula 5 2 5" xfId="14775"/>
    <cellStyle name="Vírgula 5 2 5 2" xfId="14776"/>
    <cellStyle name="Vírgula 5 2 6" xfId="14777"/>
    <cellStyle name="Vírgula 5 2 6 2" xfId="14778"/>
    <cellStyle name="Vírgula 5 2 7" xfId="14779"/>
    <cellStyle name="Vírgula 5 2 8" xfId="14780"/>
    <cellStyle name="Vírgula 5 3" xfId="14781"/>
    <cellStyle name="Vírgula 5 3 2" xfId="14782"/>
    <cellStyle name="Vírgula 5 3 2 2" xfId="14783"/>
    <cellStyle name="Vírgula 5 3 2 2 2" xfId="14784"/>
    <cellStyle name="Vírgula 5 3 2 2 2 2" xfId="14785"/>
    <cellStyle name="Vírgula 5 3 2 2 3" xfId="14786"/>
    <cellStyle name="Vírgula 5 3 2 2 3 2" xfId="14787"/>
    <cellStyle name="Vírgula 5 3 2 2 4" xfId="14788"/>
    <cellStyle name="Vírgula 5 3 2 2 5" xfId="14789"/>
    <cellStyle name="Vírgula 5 3 2 3" xfId="14790"/>
    <cellStyle name="Vírgula 5 3 2 3 2" xfId="14791"/>
    <cellStyle name="Vírgula 5 3 2 3 2 2" xfId="14792"/>
    <cellStyle name="Vírgula 5 3 2 3 3" xfId="14793"/>
    <cellStyle name="Vírgula 5 3 2 3 3 2" xfId="14794"/>
    <cellStyle name="Vírgula 5 3 2 3 4" xfId="14795"/>
    <cellStyle name="Vírgula 5 3 2 3 5" xfId="14796"/>
    <cellStyle name="Vírgula 5 3 2 4" xfId="14797"/>
    <cellStyle name="Vírgula 5 3 2 4 2" xfId="14798"/>
    <cellStyle name="Vírgula 5 3 2 5" xfId="14799"/>
    <cellStyle name="Vírgula 5 3 2 5 2" xfId="14800"/>
    <cellStyle name="Vírgula 5 3 2 6" xfId="14801"/>
    <cellStyle name="Vírgula 5 3 2 7" xfId="14802"/>
    <cellStyle name="Vírgula 5 3 3" xfId="14803"/>
    <cellStyle name="Vírgula 5 3 3 2" xfId="14804"/>
    <cellStyle name="Vírgula 5 3 3 2 2" xfId="14805"/>
    <cellStyle name="Vírgula 5 3 3 3" xfId="14806"/>
    <cellStyle name="Vírgula 5 3 3 3 2" xfId="14807"/>
    <cellStyle name="Vírgula 5 3 3 4" xfId="14808"/>
    <cellStyle name="Vírgula 5 3 3 5" xfId="14809"/>
    <cellStyle name="Vírgula 5 3 4" xfId="14810"/>
    <cellStyle name="Vírgula 5 3 4 2" xfId="14811"/>
    <cellStyle name="Vírgula 5 3 4 2 2" xfId="14812"/>
    <cellStyle name="Vírgula 5 3 4 3" xfId="14813"/>
    <cellStyle name="Vírgula 5 3 4 3 2" xfId="14814"/>
    <cellStyle name="Vírgula 5 3 4 4" xfId="14815"/>
    <cellStyle name="Vírgula 5 3 4 5" xfId="14816"/>
    <cellStyle name="Vírgula 5 3 5" xfId="14817"/>
    <cellStyle name="Vírgula 5 3 5 2" xfId="14818"/>
    <cellStyle name="Vírgula 5 3 6" xfId="14819"/>
    <cellStyle name="Vírgula 5 3 6 2" xfId="14820"/>
    <cellStyle name="Vírgula 5 3 7" xfId="14821"/>
    <cellStyle name="Vírgula 5 3 8" xfId="14822"/>
    <cellStyle name="Vírgula 5 4" xfId="14823"/>
    <cellStyle name="Vírgula 5 4 2" xfId="14824"/>
    <cellStyle name="Vírgula 5 4 2 2" xfId="14825"/>
    <cellStyle name="Vírgula 5 4 2 2 2" xfId="14826"/>
    <cellStyle name="Vírgula 5 4 2 3" xfId="14827"/>
    <cellStyle name="Vírgula 5 4 2 3 2" xfId="14828"/>
    <cellStyle name="Vírgula 5 4 2 4" xfId="14829"/>
    <cellStyle name="Vírgula 5 4 2 5" xfId="14830"/>
    <cellStyle name="Vírgula 5 4 3" xfId="14831"/>
    <cellStyle name="Vírgula 5 4 3 2" xfId="14832"/>
    <cellStyle name="Vírgula 5 4 3 2 2" xfId="14833"/>
    <cellStyle name="Vírgula 5 4 3 3" xfId="14834"/>
    <cellStyle name="Vírgula 5 4 3 3 2" xfId="14835"/>
    <cellStyle name="Vírgula 5 4 3 4" xfId="14836"/>
    <cellStyle name="Vírgula 5 4 3 5" xfId="14837"/>
    <cellStyle name="Vírgula 5 4 4" xfId="14838"/>
    <cellStyle name="Vírgula 5 4 4 2" xfId="14839"/>
    <cellStyle name="Vírgula 5 4 5" xfId="14840"/>
    <cellStyle name="Vírgula 5 4 5 2" xfId="14841"/>
    <cellStyle name="Vírgula 5 4 6" xfId="14842"/>
    <cellStyle name="Vírgula 5 4 7" xfId="14843"/>
    <cellStyle name="Vírgula 5 5" xfId="14844"/>
    <cellStyle name="Vírgula 5 5 2" xfId="14845"/>
    <cellStyle name="Vírgula 5 5 2 2" xfId="14846"/>
    <cellStyle name="Vírgula 5 5 2 2 2" xfId="14847"/>
    <cellStyle name="Vírgula 5 5 2 3" xfId="14848"/>
    <cellStyle name="Vírgula 5 5 2 3 2" xfId="14849"/>
    <cellStyle name="Vírgula 5 5 2 4" xfId="14850"/>
    <cellStyle name="Vírgula 5 5 2 5" xfId="14851"/>
    <cellStyle name="Vírgula 5 5 3" xfId="14852"/>
    <cellStyle name="Vírgula 5 5 3 2" xfId="14853"/>
    <cellStyle name="Vírgula 5 5 3 2 2" xfId="14854"/>
    <cellStyle name="Vírgula 5 5 3 3" xfId="14855"/>
    <cellStyle name="Vírgula 5 5 3 3 2" xfId="14856"/>
    <cellStyle name="Vírgula 5 5 3 4" xfId="14857"/>
    <cellStyle name="Vírgula 5 5 3 5" xfId="14858"/>
    <cellStyle name="Vírgula 5 5 4" xfId="14859"/>
    <cellStyle name="Vírgula 5 5 4 2" xfId="14860"/>
    <cellStyle name="Vírgula 5 5 5" xfId="14861"/>
    <cellStyle name="Vírgula 5 5 5 2" xfId="14862"/>
    <cellStyle name="Vírgula 5 5 6" xfId="14863"/>
    <cellStyle name="Vírgula 5 5 7" xfId="14864"/>
    <cellStyle name="Vírgula 5 6" xfId="14865"/>
    <cellStyle name="Vírgula 5 6 2" xfId="14866"/>
    <cellStyle name="Vírgula 5 6 2 2" xfId="14867"/>
    <cellStyle name="Vírgula 5 6 3" xfId="14868"/>
    <cellStyle name="Vírgula 5 6 3 2" xfId="14869"/>
    <cellStyle name="Vírgula 5 6 4" xfId="14870"/>
    <cellStyle name="Vírgula 5 6 5" xfId="14871"/>
    <cellStyle name="Vírgula 5 7" xfId="14872"/>
    <cellStyle name="Vírgula 5 7 2" xfId="14873"/>
    <cellStyle name="Vírgula 5 7 2 2" xfId="14874"/>
    <cellStyle name="Vírgula 5 7 3" xfId="14875"/>
    <cellStyle name="Vírgula 5 7 3 2" xfId="14876"/>
    <cellStyle name="Vírgula 5 7 4" xfId="14877"/>
    <cellStyle name="Vírgula 5 7 5" xfId="14878"/>
    <cellStyle name="Vírgula 5 8" xfId="14879"/>
    <cellStyle name="Vírgula 5 8 2" xfId="14880"/>
    <cellStyle name="Vírgula 5 8 2 2" xfId="14881"/>
    <cellStyle name="Vírgula 5 8 3" xfId="14882"/>
    <cellStyle name="Vírgula 5 8 3 2" xfId="14883"/>
    <cellStyle name="Vírgula 5 8 4" xfId="14884"/>
    <cellStyle name="Vírgula 5 9" xfId="14885"/>
    <cellStyle name="Vírgula 5 9 2" xfId="14886"/>
    <cellStyle name="Vírgula 6" xfId="14887"/>
    <cellStyle name="Vírgula 6 2" xfId="14888"/>
    <cellStyle name="Vírgula 6 2 2" xfId="14889"/>
    <cellStyle name="Vírgula 6 2 2 2" xfId="14890"/>
    <cellStyle name="Vírgula 6 2 2 2 2" xfId="14891"/>
    <cellStyle name="Vírgula 6 2 2 3" xfId="14892"/>
    <cellStyle name="Vírgula 6 2 3" xfId="14893"/>
    <cellStyle name="Vírgula 6 2 3 2" xfId="14894"/>
    <cellStyle name="Vírgula 6 2 4" xfId="14895"/>
    <cellStyle name="Vírgula 6 3" xfId="14896"/>
    <cellStyle name="Vírgula 6 3 2" xfId="14897"/>
    <cellStyle name="Vírgula 6 3 2 2" xfId="14898"/>
    <cellStyle name="Vírgula 6 3 3" xfId="14899"/>
    <cellStyle name="Vírgula 6 4" xfId="14900"/>
    <cellStyle name="Vírgula 6 4 2" xfId="14901"/>
    <cellStyle name="Vírgula 6 5" xfId="14902"/>
    <cellStyle name="Vírgula 7" xfId="14903"/>
    <cellStyle name="Vírgula 7 2" xfId="14904"/>
    <cellStyle name="Vírgula 7 2 2" xfId="14905"/>
    <cellStyle name="Vírgula 7 2 2 2" xfId="14906"/>
    <cellStyle name="Vírgula 7 2 3" xfId="14907"/>
    <cellStyle name="Vírgula 7 2 3 2" xfId="14908"/>
    <cellStyle name="Vírgula 7 2 4" xfId="14909"/>
    <cellStyle name="Vírgula 7 2 5" xfId="14910"/>
    <cellStyle name="Vírgula 7 3" xfId="14911"/>
    <cellStyle name="Vírgula 7 3 2" xfId="14912"/>
    <cellStyle name="Vírgula 7 4" xfId="14913"/>
    <cellStyle name="Vírgula 7 4 2" xfId="14914"/>
    <cellStyle name="Vírgula 7 5" xfId="14915"/>
    <cellStyle name="Vírgula 7 6" xfId="14916"/>
    <cellStyle name="Vírgula 8" xfId="14917"/>
    <cellStyle name="Vírgula 8 2" xfId="14918"/>
    <cellStyle name="Vírgula 8 3" xfId="14919"/>
    <cellStyle name="Vírgula 9" xfId="14920"/>
    <cellStyle name="Vírgula0" xfId="14921"/>
    <cellStyle name="Warning Text" xfId="14922"/>
    <cellStyle name="Warning Text 2" xfId="14923"/>
    <cellStyle name="Warning Text 2 2" xfId="14924"/>
    <cellStyle name="Warning Text 2 2 2" xfId="14925"/>
    <cellStyle name="Warning Text 2 3" xfId="14926"/>
    <cellStyle name="Warning Text 3" xfId="14927"/>
    <cellStyle name="Warning Text 3 2" xfId="14928"/>
    <cellStyle name="Warning Text 4" xfId="149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104775</xdr:colOff>
      <xdr:row>148</xdr:row>
      <xdr:rowOff>114300</xdr:rowOff>
    </xdr:from>
    <xdr:to>
      <xdr:col>24</xdr:col>
      <xdr:colOff>713165</xdr:colOff>
      <xdr:row>162</xdr:row>
      <xdr:rowOff>47299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91675" y="34042350"/>
          <a:ext cx="9676190" cy="2600000"/>
        </a:xfrm>
        <a:prstGeom prst="rect">
          <a:avLst/>
        </a:prstGeom>
      </xdr:spPr>
    </xdr:pic>
    <xdr:clientData/>
  </xdr:twoCellAnchor>
  <xdr:twoCellAnchor>
    <xdr:from>
      <xdr:col>14</xdr:col>
      <xdr:colOff>666750</xdr:colOff>
      <xdr:row>148</xdr:row>
      <xdr:rowOff>142876</xdr:rowOff>
    </xdr:from>
    <xdr:to>
      <xdr:col>18</xdr:col>
      <xdr:colOff>295275</xdr:colOff>
      <xdr:row>150</xdr:row>
      <xdr:rowOff>161926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/>
      </xdr:nvSpPr>
      <xdr:spPr>
        <a:xfrm>
          <a:off x="13011150" y="34070926"/>
          <a:ext cx="1838325" cy="4000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</xdr:col>
      <xdr:colOff>50800</xdr:colOff>
      <xdr:row>505</xdr:row>
      <xdr:rowOff>12700</xdr:rowOff>
    </xdr:from>
    <xdr:ext cx="1996825" cy="599406"/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25" y="60572650"/>
          <a:ext cx="1996825" cy="59940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56"/>
  <sheetViews>
    <sheetView tabSelected="1" view="pageLayout" topLeftCell="A19" zoomScale="90" zoomScaleNormal="85" zoomScalePageLayoutView="90" workbookViewId="0">
      <selection activeCell="E35" sqref="E35"/>
    </sheetView>
  </sheetViews>
  <sheetFormatPr defaultColWidth="6.140625" defaultRowHeight="15" outlineLevelRow="1"/>
  <cols>
    <col min="1" max="1" width="0.42578125" style="545" customWidth="1"/>
    <col min="2" max="2" width="10.28515625" style="545" customWidth="1"/>
    <col min="3" max="3" width="8.28515625" style="545" hidden="1" customWidth="1"/>
    <col min="4" max="4" width="13.140625" style="546" hidden="1" customWidth="1"/>
    <col min="5" max="5" width="63.7109375" style="547" customWidth="1"/>
    <col min="6" max="6" width="7.140625" style="545" customWidth="1"/>
    <col min="7" max="7" width="9" style="545" bestFit="1" customWidth="1"/>
    <col min="8" max="9" width="10.85546875" style="545" bestFit="1" customWidth="1"/>
    <col min="10" max="10" width="7.7109375" style="545" customWidth="1"/>
    <col min="11" max="11" width="5.5703125" style="548" customWidth="1"/>
    <col min="12" max="12" width="1" style="545" customWidth="1"/>
    <col min="13" max="13" width="10.28515625" style="548" customWidth="1"/>
    <col min="14" max="14" width="13.28515625" style="545" bestFit="1" customWidth="1"/>
    <col min="15" max="16" width="6.140625" style="545"/>
    <col min="17" max="17" width="11.5703125" style="545" customWidth="1"/>
    <col min="18" max="16384" width="6.140625" style="545"/>
  </cols>
  <sheetData>
    <row r="1" spans="2:14" ht="3.75" customHeight="1" thickBot="1"/>
    <row r="2" spans="2:14" ht="15" customHeight="1">
      <c r="B2" s="708" t="s">
        <v>1235</v>
      </c>
      <c r="C2" s="709"/>
      <c r="D2" s="709"/>
      <c r="E2" s="709"/>
      <c r="F2" s="709"/>
      <c r="G2" s="709"/>
      <c r="H2" s="709"/>
      <c r="I2" s="709"/>
      <c r="J2" s="709"/>
      <c r="K2" s="710"/>
      <c r="M2" s="2"/>
      <c r="N2" s="43"/>
    </row>
    <row r="3" spans="2:14">
      <c r="B3" s="549" t="s">
        <v>45</v>
      </c>
      <c r="D3" s="551"/>
      <c r="E3" s="550" t="s">
        <v>52</v>
      </c>
      <c r="F3" s="550"/>
      <c r="G3" s="550"/>
      <c r="H3" s="550"/>
      <c r="I3" s="550"/>
      <c r="K3" s="553"/>
      <c r="M3" s="650"/>
      <c r="N3" s="651"/>
    </row>
    <row r="4" spans="2:14">
      <c r="B4" s="549" t="s">
        <v>0</v>
      </c>
      <c r="D4" s="551"/>
      <c r="E4" s="550" t="s">
        <v>19</v>
      </c>
      <c r="F4" s="550"/>
      <c r="G4" s="550"/>
      <c r="I4" s="554"/>
      <c r="J4" s="704" t="s">
        <v>33</v>
      </c>
      <c r="K4" s="705"/>
      <c r="M4" s="650"/>
      <c r="N4" s="651"/>
    </row>
    <row r="5" spans="2:14" ht="32.25" customHeight="1" thickBot="1">
      <c r="B5" s="661" t="s">
        <v>1224</v>
      </c>
      <c r="C5" s="550"/>
      <c r="D5" s="727" t="s">
        <v>1243</v>
      </c>
      <c r="E5" s="728"/>
      <c r="F5" s="728"/>
      <c r="G5" s="728"/>
      <c r="H5" s="728"/>
      <c r="I5" s="728"/>
      <c r="J5" s="706">
        <v>0.26729999999999998</v>
      </c>
      <c r="K5" s="707"/>
      <c r="M5" s="650"/>
      <c r="N5" s="651"/>
    </row>
    <row r="6" spans="2:14" ht="30" customHeight="1" thickBot="1">
      <c r="B6" s="655" t="s">
        <v>20</v>
      </c>
      <c r="C6" s="557"/>
      <c r="D6" s="558"/>
      <c r="E6" s="559" t="s">
        <v>1168</v>
      </c>
      <c r="F6" s="711" t="s">
        <v>5</v>
      </c>
      <c r="G6" s="712"/>
      <c r="H6" s="712"/>
      <c r="I6" s="712"/>
      <c r="J6" s="712"/>
      <c r="K6" s="713"/>
      <c r="M6" s="650"/>
      <c r="N6" s="651"/>
    </row>
    <row r="7" spans="2:14" ht="15.75" thickBot="1">
      <c r="B7" s="714" t="s">
        <v>1</v>
      </c>
      <c r="C7" s="714" t="s">
        <v>2</v>
      </c>
      <c r="D7" s="714" t="s">
        <v>3</v>
      </c>
      <c r="E7" s="717" t="s">
        <v>4</v>
      </c>
      <c r="F7" s="714" t="s">
        <v>6</v>
      </c>
      <c r="G7" s="720" t="s">
        <v>7</v>
      </c>
      <c r="H7" s="711" t="s">
        <v>8</v>
      </c>
      <c r="I7" s="713"/>
      <c r="J7" s="722" t="s">
        <v>65</v>
      </c>
      <c r="K7" s="723"/>
      <c r="M7" s="650"/>
      <c r="N7" s="651"/>
    </row>
    <row r="8" spans="2:14" ht="15.75" customHeight="1">
      <c r="B8" s="715"/>
      <c r="C8" s="715"/>
      <c r="D8" s="715"/>
      <c r="E8" s="718"/>
      <c r="F8" s="715"/>
      <c r="G8" s="721"/>
      <c r="H8" s="648" t="s">
        <v>9</v>
      </c>
      <c r="I8" s="648" t="s">
        <v>10</v>
      </c>
      <c r="J8" s="724" t="s">
        <v>41</v>
      </c>
      <c r="K8" s="725"/>
      <c r="M8" s="650"/>
      <c r="N8" s="651"/>
    </row>
    <row r="9" spans="2:14" ht="15.75" thickBot="1">
      <c r="B9" s="716"/>
      <c r="C9" s="716"/>
      <c r="D9" s="716"/>
      <c r="E9" s="719"/>
      <c r="F9" s="716"/>
      <c r="G9" s="649" t="s">
        <v>11</v>
      </c>
      <c r="H9" s="649" t="s">
        <v>12</v>
      </c>
      <c r="I9" s="649" t="s">
        <v>12</v>
      </c>
      <c r="J9" s="726" t="s">
        <v>12</v>
      </c>
      <c r="K9" s="690"/>
      <c r="M9" s="650"/>
      <c r="N9" s="651"/>
    </row>
    <row r="10" spans="2:14" ht="6.75" customHeight="1" thickBot="1">
      <c r="B10" s="560"/>
      <c r="C10" s="561"/>
      <c r="D10" s="561"/>
      <c r="E10" s="562"/>
      <c r="F10" s="31"/>
      <c r="G10" s="31"/>
      <c r="H10" s="563"/>
      <c r="I10" s="563"/>
      <c r="J10" s="563"/>
      <c r="K10" s="564"/>
      <c r="M10" s="650"/>
      <c r="N10" s="651"/>
    </row>
    <row r="11" spans="2:14" ht="15.75" thickBot="1">
      <c r="B11" s="671" t="s">
        <v>1229</v>
      </c>
      <c r="C11" s="672"/>
      <c r="D11" s="672"/>
      <c r="E11" s="672"/>
      <c r="F11" s="672"/>
      <c r="G11" s="672"/>
      <c r="H11" s="672"/>
      <c r="I11" s="672"/>
      <c r="J11" s="672"/>
      <c r="K11" s="673"/>
      <c r="M11" s="650"/>
      <c r="N11" s="651"/>
    </row>
    <row r="12" spans="2:14" ht="15.75" customHeight="1" thickBot="1">
      <c r="B12" s="30">
        <v>1</v>
      </c>
      <c r="C12" s="668" t="s">
        <v>1169</v>
      </c>
      <c r="D12" s="668"/>
      <c r="E12" s="668"/>
      <c r="F12" s="668"/>
      <c r="G12" s="668"/>
      <c r="H12" s="668"/>
      <c r="I12" s="668"/>
      <c r="J12" s="668"/>
      <c r="K12" s="669"/>
      <c r="M12" s="652"/>
      <c r="N12" s="651"/>
    </row>
    <row r="13" spans="2:14" ht="63.75" customHeight="1" outlineLevel="1">
      <c r="B13" s="565" t="s">
        <v>13</v>
      </c>
      <c r="C13" s="566" t="s">
        <v>21</v>
      </c>
      <c r="D13" s="567" t="s">
        <v>22</v>
      </c>
      <c r="E13" s="654" t="s">
        <v>55</v>
      </c>
      <c r="F13" s="656" t="s">
        <v>15</v>
      </c>
      <c r="G13" s="568">
        <v>300</v>
      </c>
      <c r="H13" s="569">
        <v>136.09</v>
      </c>
      <c r="I13" s="570">
        <f>ROUND(H13*(1+$J$5),2)</f>
        <v>172.47</v>
      </c>
      <c r="J13" s="676">
        <f>ROUND(G13*I13,2)</f>
        <v>51741</v>
      </c>
      <c r="K13" s="677"/>
      <c r="M13" s="650"/>
      <c r="N13" s="651"/>
    </row>
    <row r="14" spans="2:14" ht="15.75" outlineLevel="1" thickBot="1">
      <c r="B14" s="659" t="s">
        <v>1236</v>
      </c>
      <c r="C14" s="510"/>
      <c r="D14" s="571"/>
      <c r="E14" s="511"/>
      <c r="F14" s="678"/>
      <c r="G14" s="678"/>
      <c r="H14" s="679"/>
      <c r="I14" s="679"/>
      <c r="J14" s="572"/>
      <c r="K14" s="573"/>
      <c r="M14" s="650"/>
      <c r="N14" s="651"/>
    </row>
    <row r="15" spans="2:14" ht="15.75" customHeight="1" outlineLevel="1" thickBot="1">
      <c r="B15" s="30">
        <v>2</v>
      </c>
      <c r="C15" s="668" t="s">
        <v>68</v>
      </c>
      <c r="D15" s="668"/>
      <c r="E15" s="668"/>
      <c r="F15" s="668"/>
      <c r="G15" s="668"/>
      <c r="H15" s="668"/>
      <c r="I15" s="668"/>
      <c r="J15" s="668"/>
      <c r="K15" s="669"/>
      <c r="M15" s="650"/>
      <c r="N15" s="651"/>
    </row>
    <row r="16" spans="2:14" ht="67.5" customHeight="1" outlineLevel="1">
      <c r="B16" s="574" t="s">
        <v>17</v>
      </c>
      <c r="C16" s="575" t="s">
        <v>21</v>
      </c>
      <c r="D16" s="576" t="s">
        <v>40</v>
      </c>
      <c r="E16" s="577" t="s">
        <v>1165</v>
      </c>
      <c r="F16" s="576" t="s">
        <v>15</v>
      </c>
      <c r="G16" s="578">
        <v>1000</v>
      </c>
      <c r="H16" s="579">
        <v>118.89</v>
      </c>
      <c r="I16" s="580">
        <f>ROUND(H16*(1+$J$5),2)</f>
        <v>150.66999999999999</v>
      </c>
      <c r="J16" s="674">
        <f>ROUND(G16*I16,2)</f>
        <v>150670</v>
      </c>
      <c r="K16" s="675"/>
      <c r="M16" s="650"/>
      <c r="N16" s="651"/>
    </row>
    <row r="17" spans="2:17" ht="15.75" outlineLevel="1" thickBot="1">
      <c r="B17" s="659" t="s">
        <v>1237</v>
      </c>
      <c r="C17" s="510"/>
      <c r="D17" s="571"/>
      <c r="E17" s="511"/>
      <c r="F17" s="678"/>
      <c r="G17" s="678"/>
      <c r="H17" s="679"/>
      <c r="I17" s="679"/>
      <c r="J17" s="581"/>
      <c r="K17" s="582"/>
      <c r="M17" s="650"/>
      <c r="N17" s="651"/>
    </row>
    <row r="18" spans="2:17" ht="15.75" outlineLevel="1" thickBot="1">
      <c r="B18" s="30">
        <v>3</v>
      </c>
      <c r="C18" s="668" t="s">
        <v>662</v>
      </c>
      <c r="D18" s="668"/>
      <c r="E18" s="668"/>
      <c r="F18" s="668"/>
      <c r="G18" s="668"/>
      <c r="H18" s="668"/>
      <c r="I18" s="668"/>
      <c r="J18" s="668"/>
      <c r="K18" s="669"/>
      <c r="M18" s="650"/>
      <c r="N18" s="651"/>
    </row>
    <row r="19" spans="2:17" ht="61.5" customHeight="1" outlineLevel="1" thickBot="1">
      <c r="B19" s="583" t="s">
        <v>35</v>
      </c>
      <c r="C19" s="584" t="s">
        <v>21</v>
      </c>
      <c r="D19" s="585" t="s">
        <v>1163</v>
      </c>
      <c r="E19" s="586" t="s">
        <v>1232</v>
      </c>
      <c r="F19" s="585" t="s">
        <v>15</v>
      </c>
      <c r="G19" s="587">
        <f>14*10</f>
        <v>140</v>
      </c>
      <c r="H19" s="588">
        <v>750.66</v>
      </c>
      <c r="I19" s="589">
        <f>ROUND(H19*(1+$J$5),2)</f>
        <v>951.31</v>
      </c>
      <c r="J19" s="691">
        <f>ROUND(G19*I19,2)</f>
        <v>133183.4</v>
      </c>
      <c r="K19" s="692"/>
      <c r="M19" s="651"/>
      <c r="N19" s="651"/>
    </row>
    <row r="20" spans="2:17" ht="15.75" outlineLevel="1" thickBot="1">
      <c r="B20" s="660" t="s">
        <v>1238</v>
      </c>
      <c r="C20" s="512"/>
      <c r="D20" s="571"/>
      <c r="E20" s="511"/>
      <c r="F20" s="670"/>
      <c r="G20" s="670"/>
      <c r="H20" s="703"/>
      <c r="I20" s="703"/>
      <c r="J20" s="590"/>
      <c r="K20" s="591"/>
      <c r="M20" s="651"/>
      <c r="N20" s="651"/>
    </row>
    <row r="21" spans="2:17" ht="15.75" outlineLevel="1" thickBot="1">
      <c r="B21" s="671" t="s">
        <v>1230</v>
      </c>
      <c r="C21" s="672"/>
      <c r="D21" s="672"/>
      <c r="E21" s="672"/>
      <c r="F21" s="672"/>
      <c r="G21" s="672"/>
      <c r="H21" s="672"/>
      <c r="I21" s="672"/>
      <c r="J21" s="672"/>
      <c r="K21" s="673"/>
      <c r="M21" s="651"/>
      <c r="N21" s="651"/>
    </row>
    <row r="22" spans="2:17" ht="15.75" outlineLevel="1" thickBot="1">
      <c r="B22" s="35" t="s">
        <v>36</v>
      </c>
      <c r="C22" s="680" t="s">
        <v>1200</v>
      </c>
      <c r="D22" s="681"/>
      <c r="E22" s="682"/>
      <c r="F22" s="682"/>
      <c r="G22" s="682"/>
      <c r="H22" s="682"/>
      <c r="I22" s="684"/>
      <c r="J22" s="684"/>
      <c r="K22" s="685"/>
      <c r="M22" s="650"/>
      <c r="N22" s="651"/>
    </row>
    <row r="23" spans="2:17" ht="63.75" customHeight="1" outlineLevel="1" thickBot="1">
      <c r="B23" s="592" t="s">
        <v>66</v>
      </c>
      <c r="C23" s="566" t="s">
        <v>21</v>
      </c>
      <c r="D23" s="585" t="s">
        <v>40</v>
      </c>
      <c r="E23" s="586" t="s">
        <v>1223</v>
      </c>
      <c r="F23" s="585" t="s">
        <v>15</v>
      </c>
      <c r="G23" s="587">
        <v>180</v>
      </c>
      <c r="H23" s="593">
        <v>643.29</v>
      </c>
      <c r="I23" s="594">
        <f>ROUND(H23*(1+$J$5),2)</f>
        <v>815.24</v>
      </c>
      <c r="J23" s="686">
        <f>ROUND(G23*I23,2)</f>
        <v>146743.20000000001</v>
      </c>
      <c r="K23" s="687"/>
      <c r="M23" s="651"/>
      <c r="N23" s="651"/>
    </row>
    <row r="24" spans="2:17" ht="15.75" outlineLevel="1" thickBot="1">
      <c r="B24" s="660" t="s">
        <v>1239</v>
      </c>
      <c r="C24" s="512"/>
      <c r="D24" s="511"/>
      <c r="E24" s="511"/>
      <c r="F24" s="670"/>
      <c r="G24" s="670"/>
      <c r="H24" s="703"/>
      <c r="I24" s="703"/>
      <c r="J24" s="590"/>
      <c r="K24" s="591"/>
      <c r="M24" s="651"/>
      <c r="N24" s="651"/>
    </row>
    <row r="25" spans="2:17" ht="15.75" outlineLevel="1" thickBot="1">
      <c r="B25" s="35" t="s">
        <v>64</v>
      </c>
      <c r="C25" s="680" t="s">
        <v>1219</v>
      </c>
      <c r="D25" s="681"/>
      <c r="E25" s="682"/>
      <c r="F25" s="683"/>
      <c r="G25" s="683"/>
      <c r="H25" s="682"/>
      <c r="I25" s="684"/>
      <c r="J25" s="684"/>
      <c r="K25" s="685"/>
      <c r="M25" s="650"/>
      <c r="N25" s="651"/>
    </row>
    <row r="26" spans="2:17" ht="93.75" customHeight="1" outlineLevel="1" thickBot="1">
      <c r="B26" s="592" t="s">
        <v>67</v>
      </c>
      <c r="C26" s="566" t="s">
        <v>21</v>
      </c>
      <c r="D26" s="585" t="s">
        <v>40</v>
      </c>
      <c r="E26" s="586" t="s">
        <v>1166</v>
      </c>
      <c r="F26" s="585" t="s">
        <v>15</v>
      </c>
      <c r="G26" s="587">
        <f>45*4</f>
        <v>180</v>
      </c>
      <c r="H26" s="588">
        <v>668.94</v>
      </c>
      <c r="I26" s="589">
        <f>ROUND(H26*(1+$J$5),2)</f>
        <v>847.75</v>
      </c>
      <c r="J26" s="686">
        <f>ROUND(G26*I26,2)</f>
        <v>152595</v>
      </c>
      <c r="K26" s="687"/>
      <c r="M26" s="651"/>
      <c r="N26" s="651"/>
    </row>
    <row r="27" spans="2:17" ht="15.75" outlineLevel="1" thickBot="1">
      <c r="B27" s="660" t="s">
        <v>1240</v>
      </c>
      <c r="C27" s="512"/>
      <c r="D27" s="596"/>
      <c r="E27" s="511"/>
      <c r="F27" s="670"/>
      <c r="G27" s="670"/>
      <c r="H27" s="688"/>
      <c r="I27" s="688"/>
      <c r="J27" s="590"/>
      <c r="K27" s="591"/>
      <c r="M27" s="651"/>
      <c r="N27" s="651"/>
    </row>
    <row r="28" spans="2:17" outlineLevel="1">
      <c r="B28" s="35" t="s">
        <v>1221</v>
      </c>
      <c r="C28" s="680" t="s">
        <v>1220</v>
      </c>
      <c r="D28" s="693"/>
      <c r="E28" s="683"/>
      <c r="F28" s="683"/>
      <c r="G28" s="683"/>
      <c r="H28" s="682"/>
      <c r="I28" s="684"/>
      <c r="J28" s="684"/>
      <c r="K28" s="685"/>
      <c r="M28" s="651"/>
      <c r="N28" s="651"/>
    </row>
    <row r="29" spans="2:17" ht="93.75" customHeight="1" outlineLevel="1" thickBot="1">
      <c r="B29" s="597" t="s">
        <v>1222</v>
      </c>
      <c r="C29" s="598" t="s">
        <v>21</v>
      </c>
      <c r="D29" s="599" t="s">
        <v>43</v>
      </c>
      <c r="E29" s="600" t="s">
        <v>1218</v>
      </c>
      <c r="F29" s="657" t="s">
        <v>15</v>
      </c>
      <c r="G29" s="601">
        <v>64</v>
      </c>
      <c r="H29" s="602">
        <v>967.13</v>
      </c>
      <c r="I29" s="603">
        <f>ROUND(H29*(1+$J$5),2)</f>
        <v>1225.6400000000001</v>
      </c>
      <c r="J29" s="694">
        <f>ROUND(G29*I29,2)</f>
        <v>78440.960000000006</v>
      </c>
      <c r="K29" s="695"/>
      <c r="M29" s="651"/>
      <c r="N29" s="651"/>
      <c r="Q29" s="605"/>
    </row>
    <row r="30" spans="2:17" ht="15.75" outlineLevel="1" thickBot="1">
      <c r="B30" s="660" t="s">
        <v>1241</v>
      </c>
      <c r="C30" s="512"/>
      <c r="D30" s="596"/>
      <c r="E30" s="511"/>
      <c r="F30" s="670"/>
      <c r="G30" s="670"/>
      <c r="H30" s="688"/>
      <c r="I30" s="688"/>
      <c r="J30" s="590"/>
      <c r="K30" s="591"/>
      <c r="M30" s="651"/>
      <c r="N30" s="651"/>
      <c r="Q30" s="605"/>
    </row>
    <row r="31" spans="2:17" ht="9" customHeight="1" outlineLevel="1" thickBot="1">
      <c r="B31" s="32"/>
      <c r="C31" s="61"/>
      <c r="D31" s="61"/>
      <c r="E31" s="61"/>
      <c r="F31" s="61"/>
      <c r="G31" s="61"/>
      <c r="H31" s="61"/>
      <c r="I31" s="62"/>
      <c r="J31" s="696"/>
      <c r="K31" s="697"/>
    </row>
    <row r="32" spans="2:17" ht="5.25" customHeight="1">
      <c r="B32" s="7"/>
      <c r="C32" s="8"/>
      <c r="D32" s="9"/>
      <c r="E32" s="10"/>
      <c r="F32" s="8"/>
      <c r="G32" s="11"/>
      <c r="H32" s="11"/>
      <c r="I32" s="12"/>
      <c r="J32" s="698"/>
      <c r="K32" s="699"/>
      <c r="M32" s="545"/>
    </row>
    <row r="33" spans="2:13">
      <c r="B33" s="13" t="s">
        <v>37</v>
      </c>
      <c r="C33" s="14"/>
      <c r="D33" s="15"/>
      <c r="E33" s="606"/>
      <c r="F33" s="607"/>
      <c r="G33" s="607"/>
      <c r="H33" s="608"/>
      <c r="I33" s="700">
        <f>SUM(J13:J29)</f>
        <v>713373.56</v>
      </c>
      <c r="J33" s="700"/>
      <c r="K33" s="701"/>
      <c r="M33" s="545"/>
    </row>
    <row r="34" spans="2:13" ht="8.25" customHeight="1">
      <c r="B34" s="17"/>
      <c r="C34" s="18"/>
      <c r="D34" s="19"/>
      <c r="H34" s="609"/>
      <c r="I34" s="609"/>
      <c r="J34" s="610"/>
      <c r="K34" s="611"/>
    </row>
    <row r="35" spans="2:13">
      <c r="B35" s="658" t="s">
        <v>18</v>
      </c>
      <c r="C35" s="702">
        <v>45125</v>
      </c>
      <c r="D35" s="702"/>
      <c r="E35" s="667" t="s">
        <v>1244</v>
      </c>
      <c r="H35" s="609"/>
      <c r="I35" s="609"/>
      <c r="J35" s="610"/>
      <c r="K35" s="611"/>
    </row>
    <row r="36" spans="2:13">
      <c r="B36" s="22"/>
      <c r="C36" s="612"/>
      <c r="D36" s="612"/>
      <c r="E36" s="513" t="s">
        <v>1233</v>
      </c>
      <c r="H36" s="609"/>
      <c r="I36" s="609"/>
      <c r="J36" s="610"/>
      <c r="K36" s="611"/>
    </row>
    <row r="37" spans="2:13">
      <c r="B37" s="22"/>
      <c r="C37" s="612"/>
      <c r="D37" s="612"/>
      <c r="E37" s="653" t="s">
        <v>1234</v>
      </c>
      <c r="H37" s="609"/>
      <c r="I37" s="609"/>
      <c r="J37" s="610"/>
      <c r="K37" s="611"/>
    </row>
    <row r="38" spans="2:13" ht="3.75" customHeight="1" thickBot="1">
      <c r="B38" s="556"/>
      <c r="C38" s="559"/>
      <c r="D38" s="613"/>
      <c r="E38" s="614"/>
      <c r="F38" s="559"/>
      <c r="G38" s="559"/>
      <c r="H38" s="559"/>
      <c r="I38" s="559"/>
      <c r="J38" s="689"/>
      <c r="K38" s="690"/>
    </row>
    <row r="39" spans="2:13" ht="9.75" customHeight="1"/>
    <row r="41" spans="2:13">
      <c r="E41" s="615"/>
      <c r="F41" s="609"/>
    </row>
    <row r="44" spans="2:13">
      <c r="D44" s="23"/>
      <c r="E44" s="24"/>
    </row>
    <row r="45" spans="2:13">
      <c r="D45" s="616"/>
    </row>
    <row r="46" spans="2:13">
      <c r="D46" s="616"/>
    </row>
    <row r="47" spans="2:13">
      <c r="D47" s="616"/>
      <c r="E47" s="615"/>
    </row>
    <row r="48" spans="2:13">
      <c r="D48" s="616"/>
      <c r="E48" s="615"/>
    </row>
    <row r="49" spans="4:5">
      <c r="D49" s="616"/>
      <c r="E49" s="615"/>
    </row>
    <row r="50" spans="4:5">
      <c r="D50" s="616"/>
      <c r="E50" s="615"/>
    </row>
    <row r="51" spans="4:5">
      <c r="D51" s="616"/>
      <c r="E51" s="615"/>
    </row>
    <row r="52" spans="4:5">
      <c r="D52" s="616"/>
      <c r="E52" s="615"/>
    </row>
    <row r="53" spans="4:5">
      <c r="D53" s="25"/>
      <c r="E53" s="24"/>
    </row>
    <row r="54" spans="4:5">
      <c r="D54" s="616"/>
    </row>
    <row r="55" spans="4:5">
      <c r="D55" s="616"/>
    </row>
    <row r="56" spans="4:5">
      <c r="D56" s="616"/>
    </row>
  </sheetData>
  <mergeCells count="46">
    <mergeCell ref="J4:K4"/>
    <mergeCell ref="J5:K5"/>
    <mergeCell ref="B2:K2"/>
    <mergeCell ref="F6:K6"/>
    <mergeCell ref="B7:B9"/>
    <mergeCell ref="C7:C9"/>
    <mergeCell ref="D7:D9"/>
    <mergeCell ref="E7:E9"/>
    <mergeCell ref="F7:F9"/>
    <mergeCell ref="G7:G8"/>
    <mergeCell ref="H7:I7"/>
    <mergeCell ref="J7:K7"/>
    <mergeCell ref="J8:K8"/>
    <mergeCell ref="J9:K9"/>
    <mergeCell ref="D5:I5"/>
    <mergeCell ref="J38:K38"/>
    <mergeCell ref="C18:K18"/>
    <mergeCell ref="J19:K19"/>
    <mergeCell ref="C22:K22"/>
    <mergeCell ref="J23:K23"/>
    <mergeCell ref="C28:K28"/>
    <mergeCell ref="J29:K29"/>
    <mergeCell ref="J31:K31"/>
    <mergeCell ref="J32:K32"/>
    <mergeCell ref="I33:K33"/>
    <mergeCell ref="C35:D35"/>
    <mergeCell ref="H30:I30"/>
    <mergeCell ref="F20:G20"/>
    <mergeCell ref="H20:I20"/>
    <mergeCell ref="F24:G24"/>
    <mergeCell ref="H24:I24"/>
    <mergeCell ref="C15:K15"/>
    <mergeCell ref="F30:G30"/>
    <mergeCell ref="B11:K11"/>
    <mergeCell ref="B21:K21"/>
    <mergeCell ref="J16:K16"/>
    <mergeCell ref="C12:K12"/>
    <mergeCell ref="J13:K13"/>
    <mergeCell ref="F14:G14"/>
    <mergeCell ref="F17:G17"/>
    <mergeCell ref="H17:I17"/>
    <mergeCell ref="H14:I14"/>
    <mergeCell ref="F27:G27"/>
    <mergeCell ref="C25:K25"/>
    <mergeCell ref="J26:K26"/>
    <mergeCell ref="H27:I27"/>
  </mergeCells>
  <pageMargins left="0.78740157480314965" right="0.43307086614173229" top="0.86614173228346458" bottom="0.39370078740157483" header="0" footer="0"/>
  <pageSetup paperSize="9" scale="70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P513"/>
  <sheetViews>
    <sheetView view="pageLayout" topLeftCell="A268" zoomScale="80" zoomScaleNormal="70" zoomScalePageLayoutView="80" workbookViewId="0">
      <selection activeCell="I18" sqref="I18"/>
    </sheetView>
  </sheetViews>
  <sheetFormatPr defaultColWidth="3.7109375" defaultRowHeight="15"/>
  <cols>
    <col min="1" max="1" width="0.7109375" style="43" customWidth="1"/>
    <col min="2" max="2" width="16.5703125" style="43" customWidth="1"/>
    <col min="3" max="3" width="14.85546875" style="43" customWidth="1"/>
    <col min="4" max="4" width="12.5703125" style="43" customWidth="1"/>
    <col min="5" max="5" width="27.5703125" style="43" customWidth="1"/>
    <col min="6" max="6" width="13.28515625" style="43" customWidth="1"/>
    <col min="7" max="7" width="12.85546875" style="43" bestFit="1" customWidth="1"/>
    <col min="8" max="8" width="12.5703125" style="43" bestFit="1" customWidth="1"/>
    <col min="9" max="9" width="12.85546875" style="43" bestFit="1" customWidth="1"/>
    <col min="10" max="10" width="10.42578125" style="43" customWidth="1"/>
    <col min="11" max="11" width="0.7109375" style="43" customWidth="1"/>
    <col min="12" max="12" width="15.42578125" style="43" customWidth="1"/>
    <col min="13" max="13" width="3.7109375" style="43"/>
    <col min="14" max="14" width="20.7109375" style="43" customWidth="1"/>
    <col min="15" max="15" width="9.85546875" style="43" customWidth="1"/>
    <col min="16" max="16" width="10" style="43" customWidth="1"/>
    <col min="17" max="17" width="0.7109375" style="43" customWidth="1"/>
    <col min="18" max="18" width="10.42578125" style="43" customWidth="1"/>
    <col min="19" max="19" width="10.140625" style="43" customWidth="1"/>
    <col min="20" max="20" width="11.28515625" style="43" customWidth="1"/>
    <col min="21" max="21" width="3.7109375" style="43"/>
    <col min="22" max="22" width="10.28515625" style="43" customWidth="1"/>
    <col min="23" max="23" width="10.42578125" style="43" customWidth="1"/>
    <col min="24" max="24" width="10.140625" style="43" customWidth="1"/>
    <col min="25" max="25" width="11.28515625" style="43" customWidth="1"/>
    <col min="26" max="26" width="3.7109375" style="43"/>
    <col min="27" max="27" width="34.5703125" style="43" customWidth="1"/>
    <col min="28" max="258" width="3.7109375" style="43"/>
    <col min="259" max="259" width="0.7109375" style="43" customWidth="1"/>
    <col min="260" max="260" width="16.5703125" style="43" customWidth="1"/>
    <col min="261" max="261" width="15.5703125" style="43" customWidth="1"/>
    <col min="262" max="262" width="16.5703125" style="43" customWidth="1"/>
    <col min="263" max="263" width="55.140625" style="43" customWidth="1"/>
    <col min="264" max="265" width="3.7109375" style="43"/>
    <col min="266" max="266" width="10.140625" style="43" bestFit="1" customWidth="1"/>
    <col min="267" max="267" width="10" style="43" customWidth="1"/>
    <col min="268" max="268" width="1" style="43" customWidth="1"/>
    <col min="269" max="514" width="3.7109375" style="43"/>
    <col min="515" max="515" width="0.7109375" style="43" customWidth="1"/>
    <col min="516" max="516" width="16.5703125" style="43" customWidth="1"/>
    <col min="517" max="517" width="15.5703125" style="43" customWidth="1"/>
    <col min="518" max="518" width="16.5703125" style="43" customWidth="1"/>
    <col min="519" max="519" width="55.140625" style="43" customWidth="1"/>
    <col min="520" max="521" width="3.7109375" style="43"/>
    <col min="522" max="522" width="10.140625" style="43" bestFit="1" customWidth="1"/>
    <col min="523" max="523" width="10" style="43" customWidth="1"/>
    <col min="524" max="524" width="1" style="43" customWidth="1"/>
    <col min="525" max="770" width="3.7109375" style="43"/>
    <col min="771" max="771" width="0.7109375" style="43" customWidth="1"/>
    <col min="772" max="772" width="16.5703125" style="43" customWidth="1"/>
    <col min="773" max="773" width="15.5703125" style="43" customWidth="1"/>
    <col min="774" max="774" width="16.5703125" style="43" customWidth="1"/>
    <col min="775" max="775" width="55.140625" style="43" customWidth="1"/>
    <col min="776" max="777" width="3.7109375" style="43"/>
    <col min="778" max="778" width="10.140625" style="43" bestFit="1" customWidth="1"/>
    <col min="779" max="779" width="10" style="43" customWidth="1"/>
    <col min="780" max="780" width="1" style="43" customWidth="1"/>
    <col min="781" max="1026" width="3.7109375" style="43"/>
    <col min="1027" max="1027" width="0.7109375" style="43" customWidth="1"/>
    <col min="1028" max="1028" width="16.5703125" style="43" customWidth="1"/>
    <col min="1029" max="1029" width="15.5703125" style="43" customWidth="1"/>
    <col min="1030" max="1030" width="16.5703125" style="43" customWidth="1"/>
    <col min="1031" max="1031" width="55.140625" style="43" customWidth="1"/>
    <col min="1032" max="1033" width="3.7109375" style="43"/>
    <col min="1034" max="1034" width="10.140625" style="43" bestFit="1" customWidth="1"/>
    <col min="1035" max="1035" width="10" style="43" customWidth="1"/>
    <col min="1036" max="1036" width="1" style="43" customWidth="1"/>
    <col min="1037" max="1282" width="3.7109375" style="43"/>
    <col min="1283" max="1283" width="0.7109375" style="43" customWidth="1"/>
    <col min="1284" max="1284" width="16.5703125" style="43" customWidth="1"/>
    <col min="1285" max="1285" width="15.5703125" style="43" customWidth="1"/>
    <col min="1286" max="1286" width="16.5703125" style="43" customWidth="1"/>
    <col min="1287" max="1287" width="55.140625" style="43" customWidth="1"/>
    <col min="1288" max="1289" width="3.7109375" style="43"/>
    <col min="1290" max="1290" width="10.140625" style="43" bestFit="1" customWidth="1"/>
    <col min="1291" max="1291" width="10" style="43" customWidth="1"/>
    <col min="1292" max="1292" width="1" style="43" customWidth="1"/>
    <col min="1293" max="1538" width="3.7109375" style="43"/>
    <col min="1539" max="1539" width="0.7109375" style="43" customWidth="1"/>
    <col min="1540" max="1540" width="16.5703125" style="43" customWidth="1"/>
    <col min="1541" max="1541" width="15.5703125" style="43" customWidth="1"/>
    <col min="1542" max="1542" width="16.5703125" style="43" customWidth="1"/>
    <col min="1543" max="1543" width="55.140625" style="43" customWidth="1"/>
    <col min="1544" max="1545" width="3.7109375" style="43"/>
    <col min="1546" max="1546" width="10.140625" style="43" bestFit="1" customWidth="1"/>
    <col min="1547" max="1547" width="10" style="43" customWidth="1"/>
    <col min="1548" max="1548" width="1" style="43" customWidth="1"/>
    <col min="1549" max="1794" width="3.7109375" style="43"/>
    <col min="1795" max="1795" width="0.7109375" style="43" customWidth="1"/>
    <col min="1796" max="1796" width="16.5703125" style="43" customWidth="1"/>
    <col min="1797" max="1797" width="15.5703125" style="43" customWidth="1"/>
    <col min="1798" max="1798" width="16.5703125" style="43" customWidth="1"/>
    <col min="1799" max="1799" width="55.140625" style="43" customWidth="1"/>
    <col min="1800" max="1801" width="3.7109375" style="43"/>
    <col min="1802" max="1802" width="10.140625" style="43" bestFit="1" customWidth="1"/>
    <col min="1803" max="1803" width="10" style="43" customWidth="1"/>
    <col min="1804" max="1804" width="1" style="43" customWidth="1"/>
    <col min="1805" max="2050" width="3.7109375" style="43"/>
    <col min="2051" max="2051" width="0.7109375" style="43" customWidth="1"/>
    <col min="2052" max="2052" width="16.5703125" style="43" customWidth="1"/>
    <col min="2053" max="2053" width="15.5703125" style="43" customWidth="1"/>
    <col min="2054" max="2054" width="16.5703125" style="43" customWidth="1"/>
    <col min="2055" max="2055" width="55.140625" style="43" customWidth="1"/>
    <col min="2056" max="2057" width="3.7109375" style="43"/>
    <col min="2058" max="2058" width="10.140625" style="43" bestFit="1" customWidth="1"/>
    <col min="2059" max="2059" width="10" style="43" customWidth="1"/>
    <col min="2060" max="2060" width="1" style="43" customWidth="1"/>
    <col min="2061" max="2306" width="3.7109375" style="43"/>
    <col min="2307" max="2307" width="0.7109375" style="43" customWidth="1"/>
    <col min="2308" max="2308" width="16.5703125" style="43" customWidth="1"/>
    <col min="2309" max="2309" width="15.5703125" style="43" customWidth="1"/>
    <col min="2310" max="2310" width="16.5703125" style="43" customWidth="1"/>
    <col min="2311" max="2311" width="55.140625" style="43" customWidth="1"/>
    <col min="2312" max="2313" width="3.7109375" style="43"/>
    <col min="2314" max="2314" width="10.140625" style="43" bestFit="1" customWidth="1"/>
    <col min="2315" max="2315" width="10" style="43" customWidth="1"/>
    <col min="2316" max="2316" width="1" style="43" customWidth="1"/>
    <col min="2317" max="2562" width="3.7109375" style="43"/>
    <col min="2563" max="2563" width="0.7109375" style="43" customWidth="1"/>
    <col min="2564" max="2564" width="16.5703125" style="43" customWidth="1"/>
    <col min="2565" max="2565" width="15.5703125" style="43" customWidth="1"/>
    <col min="2566" max="2566" width="16.5703125" style="43" customWidth="1"/>
    <col min="2567" max="2567" width="55.140625" style="43" customWidth="1"/>
    <col min="2568" max="2569" width="3.7109375" style="43"/>
    <col min="2570" max="2570" width="10.140625" style="43" bestFit="1" customWidth="1"/>
    <col min="2571" max="2571" width="10" style="43" customWidth="1"/>
    <col min="2572" max="2572" width="1" style="43" customWidth="1"/>
    <col min="2573" max="2818" width="3.7109375" style="43"/>
    <col min="2819" max="2819" width="0.7109375" style="43" customWidth="1"/>
    <col min="2820" max="2820" width="16.5703125" style="43" customWidth="1"/>
    <col min="2821" max="2821" width="15.5703125" style="43" customWidth="1"/>
    <col min="2822" max="2822" width="16.5703125" style="43" customWidth="1"/>
    <col min="2823" max="2823" width="55.140625" style="43" customWidth="1"/>
    <col min="2824" max="2825" width="3.7109375" style="43"/>
    <col min="2826" max="2826" width="10.140625" style="43" bestFit="1" customWidth="1"/>
    <col min="2827" max="2827" width="10" style="43" customWidth="1"/>
    <col min="2828" max="2828" width="1" style="43" customWidth="1"/>
    <col min="2829" max="3074" width="3.7109375" style="43"/>
    <col min="3075" max="3075" width="0.7109375" style="43" customWidth="1"/>
    <col min="3076" max="3076" width="16.5703125" style="43" customWidth="1"/>
    <col min="3077" max="3077" width="15.5703125" style="43" customWidth="1"/>
    <col min="3078" max="3078" width="16.5703125" style="43" customWidth="1"/>
    <col min="3079" max="3079" width="55.140625" style="43" customWidth="1"/>
    <col min="3080" max="3081" width="3.7109375" style="43"/>
    <col min="3082" max="3082" width="10.140625" style="43" bestFit="1" customWidth="1"/>
    <col min="3083" max="3083" width="10" style="43" customWidth="1"/>
    <col min="3084" max="3084" width="1" style="43" customWidth="1"/>
    <col min="3085" max="3330" width="3.7109375" style="43"/>
    <col min="3331" max="3331" width="0.7109375" style="43" customWidth="1"/>
    <col min="3332" max="3332" width="16.5703125" style="43" customWidth="1"/>
    <col min="3333" max="3333" width="15.5703125" style="43" customWidth="1"/>
    <col min="3334" max="3334" width="16.5703125" style="43" customWidth="1"/>
    <col min="3335" max="3335" width="55.140625" style="43" customWidth="1"/>
    <col min="3336" max="3337" width="3.7109375" style="43"/>
    <col min="3338" max="3338" width="10.140625" style="43" bestFit="1" customWidth="1"/>
    <col min="3339" max="3339" width="10" style="43" customWidth="1"/>
    <col min="3340" max="3340" width="1" style="43" customWidth="1"/>
    <col min="3341" max="3586" width="3.7109375" style="43"/>
    <col min="3587" max="3587" width="0.7109375" style="43" customWidth="1"/>
    <col min="3588" max="3588" width="16.5703125" style="43" customWidth="1"/>
    <col min="3589" max="3589" width="15.5703125" style="43" customWidth="1"/>
    <col min="3590" max="3590" width="16.5703125" style="43" customWidth="1"/>
    <col min="3591" max="3591" width="55.140625" style="43" customWidth="1"/>
    <col min="3592" max="3593" width="3.7109375" style="43"/>
    <col min="3594" max="3594" width="10.140625" style="43" bestFit="1" customWidth="1"/>
    <col min="3595" max="3595" width="10" style="43" customWidth="1"/>
    <col min="3596" max="3596" width="1" style="43" customWidth="1"/>
    <col min="3597" max="3842" width="3.7109375" style="43"/>
    <col min="3843" max="3843" width="0.7109375" style="43" customWidth="1"/>
    <col min="3844" max="3844" width="16.5703125" style="43" customWidth="1"/>
    <col min="3845" max="3845" width="15.5703125" style="43" customWidth="1"/>
    <col min="3846" max="3846" width="16.5703125" style="43" customWidth="1"/>
    <col min="3847" max="3847" width="55.140625" style="43" customWidth="1"/>
    <col min="3848" max="3849" width="3.7109375" style="43"/>
    <col min="3850" max="3850" width="10.140625" style="43" bestFit="1" customWidth="1"/>
    <col min="3851" max="3851" width="10" style="43" customWidth="1"/>
    <col min="3852" max="3852" width="1" style="43" customWidth="1"/>
    <col min="3853" max="4098" width="3.7109375" style="43"/>
    <col min="4099" max="4099" width="0.7109375" style="43" customWidth="1"/>
    <col min="4100" max="4100" width="16.5703125" style="43" customWidth="1"/>
    <col min="4101" max="4101" width="15.5703125" style="43" customWidth="1"/>
    <col min="4102" max="4102" width="16.5703125" style="43" customWidth="1"/>
    <col min="4103" max="4103" width="55.140625" style="43" customWidth="1"/>
    <col min="4104" max="4105" width="3.7109375" style="43"/>
    <col min="4106" max="4106" width="10.140625" style="43" bestFit="1" customWidth="1"/>
    <col min="4107" max="4107" width="10" style="43" customWidth="1"/>
    <col min="4108" max="4108" width="1" style="43" customWidth="1"/>
    <col min="4109" max="4354" width="3.7109375" style="43"/>
    <col min="4355" max="4355" width="0.7109375" style="43" customWidth="1"/>
    <col min="4356" max="4356" width="16.5703125" style="43" customWidth="1"/>
    <col min="4357" max="4357" width="15.5703125" style="43" customWidth="1"/>
    <col min="4358" max="4358" width="16.5703125" style="43" customWidth="1"/>
    <col min="4359" max="4359" width="55.140625" style="43" customWidth="1"/>
    <col min="4360" max="4361" width="3.7109375" style="43"/>
    <col min="4362" max="4362" width="10.140625" style="43" bestFit="1" customWidth="1"/>
    <col min="4363" max="4363" width="10" style="43" customWidth="1"/>
    <col min="4364" max="4364" width="1" style="43" customWidth="1"/>
    <col min="4365" max="4610" width="3.7109375" style="43"/>
    <col min="4611" max="4611" width="0.7109375" style="43" customWidth="1"/>
    <col min="4612" max="4612" width="16.5703125" style="43" customWidth="1"/>
    <col min="4613" max="4613" width="15.5703125" style="43" customWidth="1"/>
    <col min="4614" max="4614" width="16.5703125" style="43" customWidth="1"/>
    <col min="4615" max="4615" width="55.140625" style="43" customWidth="1"/>
    <col min="4616" max="4617" width="3.7109375" style="43"/>
    <col min="4618" max="4618" width="10.140625" style="43" bestFit="1" customWidth="1"/>
    <col min="4619" max="4619" width="10" style="43" customWidth="1"/>
    <col min="4620" max="4620" width="1" style="43" customWidth="1"/>
    <col min="4621" max="4866" width="3.7109375" style="43"/>
    <col min="4867" max="4867" width="0.7109375" style="43" customWidth="1"/>
    <col min="4868" max="4868" width="16.5703125" style="43" customWidth="1"/>
    <col min="4869" max="4869" width="15.5703125" style="43" customWidth="1"/>
    <col min="4870" max="4870" width="16.5703125" style="43" customWidth="1"/>
    <col min="4871" max="4871" width="55.140625" style="43" customWidth="1"/>
    <col min="4872" max="4873" width="3.7109375" style="43"/>
    <col min="4874" max="4874" width="10.140625" style="43" bestFit="1" customWidth="1"/>
    <col min="4875" max="4875" width="10" style="43" customWidth="1"/>
    <col min="4876" max="4876" width="1" style="43" customWidth="1"/>
    <col min="4877" max="5122" width="3.7109375" style="43"/>
    <col min="5123" max="5123" width="0.7109375" style="43" customWidth="1"/>
    <col min="5124" max="5124" width="16.5703125" style="43" customWidth="1"/>
    <col min="5125" max="5125" width="15.5703125" style="43" customWidth="1"/>
    <col min="5126" max="5126" width="16.5703125" style="43" customWidth="1"/>
    <col min="5127" max="5127" width="55.140625" style="43" customWidth="1"/>
    <col min="5128" max="5129" width="3.7109375" style="43"/>
    <col min="5130" max="5130" width="10.140625" style="43" bestFit="1" customWidth="1"/>
    <col min="5131" max="5131" width="10" style="43" customWidth="1"/>
    <col min="5132" max="5132" width="1" style="43" customWidth="1"/>
    <col min="5133" max="5378" width="3.7109375" style="43"/>
    <col min="5379" max="5379" width="0.7109375" style="43" customWidth="1"/>
    <col min="5380" max="5380" width="16.5703125" style="43" customWidth="1"/>
    <col min="5381" max="5381" width="15.5703125" style="43" customWidth="1"/>
    <col min="5382" max="5382" width="16.5703125" style="43" customWidth="1"/>
    <col min="5383" max="5383" width="55.140625" style="43" customWidth="1"/>
    <col min="5384" max="5385" width="3.7109375" style="43"/>
    <col min="5386" max="5386" width="10.140625" style="43" bestFit="1" customWidth="1"/>
    <col min="5387" max="5387" width="10" style="43" customWidth="1"/>
    <col min="5388" max="5388" width="1" style="43" customWidth="1"/>
    <col min="5389" max="5634" width="3.7109375" style="43"/>
    <col min="5635" max="5635" width="0.7109375" style="43" customWidth="1"/>
    <col min="5636" max="5636" width="16.5703125" style="43" customWidth="1"/>
    <col min="5637" max="5637" width="15.5703125" style="43" customWidth="1"/>
    <col min="5638" max="5638" width="16.5703125" style="43" customWidth="1"/>
    <col min="5639" max="5639" width="55.140625" style="43" customWidth="1"/>
    <col min="5640" max="5641" width="3.7109375" style="43"/>
    <col min="5642" max="5642" width="10.140625" style="43" bestFit="1" customWidth="1"/>
    <col min="5643" max="5643" width="10" style="43" customWidth="1"/>
    <col min="5644" max="5644" width="1" style="43" customWidth="1"/>
    <col min="5645" max="5890" width="3.7109375" style="43"/>
    <col min="5891" max="5891" width="0.7109375" style="43" customWidth="1"/>
    <col min="5892" max="5892" width="16.5703125" style="43" customWidth="1"/>
    <col min="5893" max="5893" width="15.5703125" style="43" customWidth="1"/>
    <col min="5894" max="5894" width="16.5703125" style="43" customWidth="1"/>
    <col min="5895" max="5895" width="55.140625" style="43" customWidth="1"/>
    <col min="5896" max="5897" width="3.7109375" style="43"/>
    <col min="5898" max="5898" width="10.140625" style="43" bestFit="1" customWidth="1"/>
    <col min="5899" max="5899" width="10" style="43" customWidth="1"/>
    <col min="5900" max="5900" width="1" style="43" customWidth="1"/>
    <col min="5901" max="6146" width="3.7109375" style="43"/>
    <col min="6147" max="6147" width="0.7109375" style="43" customWidth="1"/>
    <col min="6148" max="6148" width="16.5703125" style="43" customWidth="1"/>
    <col min="6149" max="6149" width="15.5703125" style="43" customWidth="1"/>
    <col min="6150" max="6150" width="16.5703125" style="43" customWidth="1"/>
    <col min="6151" max="6151" width="55.140625" style="43" customWidth="1"/>
    <col min="6152" max="6153" width="3.7109375" style="43"/>
    <col min="6154" max="6154" width="10.140625" style="43" bestFit="1" customWidth="1"/>
    <col min="6155" max="6155" width="10" style="43" customWidth="1"/>
    <col min="6156" max="6156" width="1" style="43" customWidth="1"/>
    <col min="6157" max="6402" width="3.7109375" style="43"/>
    <col min="6403" max="6403" width="0.7109375" style="43" customWidth="1"/>
    <col min="6404" max="6404" width="16.5703125" style="43" customWidth="1"/>
    <col min="6405" max="6405" width="15.5703125" style="43" customWidth="1"/>
    <col min="6406" max="6406" width="16.5703125" style="43" customWidth="1"/>
    <col min="6407" max="6407" width="55.140625" style="43" customWidth="1"/>
    <col min="6408" max="6409" width="3.7109375" style="43"/>
    <col min="6410" max="6410" width="10.140625" style="43" bestFit="1" customWidth="1"/>
    <col min="6411" max="6411" width="10" style="43" customWidth="1"/>
    <col min="6412" max="6412" width="1" style="43" customWidth="1"/>
    <col min="6413" max="6658" width="3.7109375" style="43"/>
    <col min="6659" max="6659" width="0.7109375" style="43" customWidth="1"/>
    <col min="6660" max="6660" width="16.5703125" style="43" customWidth="1"/>
    <col min="6661" max="6661" width="15.5703125" style="43" customWidth="1"/>
    <col min="6662" max="6662" width="16.5703125" style="43" customWidth="1"/>
    <col min="6663" max="6663" width="55.140625" style="43" customWidth="1"/>
    <col min="6664" max="6665" width="3.7109375" style="43"/>
    <col min="6666" max="6666" width="10.140625" style="43" bestFit="1" customWidth="1"/>
    <col min="6667" max="6667" width="10" style="43" customWidth="1"/>
    <col min="6668" max="6668" width="1" style="43" customWidth="1"/>
    <col min="6669" max="6914" width="3.7109375" style="43"/>
    <col min="6915" max="6915" width="0.7109375" style="43" customWidth="1"/>
    <col min="6916" max="6916" width="16.5703125" style="43" customWidth="1"/>
    <col min="6917" max="6917" width="15.5703125" style="43" customWidth="1"/>
    <col min="6918" max="6918" width="16.5703125" style="43" customWidth="1"/>
    <col min="6919" max="6919" width="55.140625" style="43" customWidth="1"/>
    <col min="6920" max="6921" width="3.7109375" style="43"/>
    <col min="6922" max="6922" width="10.140625" style="43" bestFit="1" customWidth="1"/>
    <col min="6923" max="6923" width="10" style="43" customWidth="1"/>
    <col min="6924" max="6924" width="1" style="43" customWidth="1"/>
    <col min="6925" max="7170" width="3.7109375" style="43"/>
    <col min="7171" max="7171" width="0.7109375" style="43" customWidth="1"/>
    <col min="7172" max="7172" width="16.5703125" style="43" customWidth="1"/>
    <col min="7173" max="7173" width="15.5703125" style="43" customWidth="1"/>
    <col min="7174" max="7174" width="16.5703125" style="43" customWidth="1"/>
    <col min="7175" max="7175" width="55.140625" style="43" customWidth="1"/>
    <col min="7176" max="7177" width="3.7109375" style="43"/>
    <col min="7178" max="7178" width="10.140625" style="43" bestFit="1" customWidth="1"/>
    <col min="7179" max="7179" width="10" style="43" customWidth="1"/>
    <col min="7180" max="7180" width="1" style="43" customWidth="1"/>
    <col min="7181" max="7426" width="3.7109375" style="43"/>
    <col min="7427" max="7427" width="0.7109375" style="43" customWidth="1"/>
    <col min="7428" max="7428" width="16.5703125" style="43" customWidth="1"/>
    <col min="7429" max="7429" width="15.5703125" style="43" customWidth="1"/>
    <col min="7430" max="7430" width="16.5703125" style="43" customWidth="1"/>
    <col min="7431" max="7431" width="55.140625" style="43" customWidth="1"/>
    <col min="7432" max="7433" width="3.7109375" style="43"/>
    <col min="7434" max="7434" width="10.140625" style="43" bestFit="1" customWidth="1"/>
    <col min="7435" max="7435" width="10" style="43" customWidth="1"/>
    <col min="7436" max="7436" width="1" style="43" customWidth="1"/>
    <col min="7437" max="7682" width="3.7109375" style="43"/>
    <col min="7683" max="7683" width="0.7109375" style="43" customWidth="1"/>
    <col min="7684" max="7684" width="16.5703125" style="43" customWidth="1"/>
    <col min="7685" max="7685" width="15.5703125" style="43" customWidth="1"/>
    <col min="7686" max="7686" width="16.5703125" style="43" customWidth="1"/>
    <col min="7687" max="7687" width="55.140625" style="43" customWidth="1"/>
    <col min="7688" max="7689" width="3.7109375" style="43"/>
    <col min="7690" max="7690" width="10.140625" style="43" bestFit="1" customWidth="1"/>
    <col min="7691" max="7691" width="10" style="43" customWidth="1"/>
    <col min="7692" max="7692" width="1" style="43" customWidth="1"/>
    <col min="7693" max="7938" width="3.7109375" style="43"/>
    <col min="7939" max="7939" width="0.7109375" style="43" customWidth="1"/>
    <col min="7940" max="7940" width="16.5703125" style="43" customWidth="1"/>
    <col min="7941" max="7941" width="15.5703125" style="43" customWidth="1"/>
    <col min="7942" max="7942" width="16.5703125" style="43" customWidth="1"/>
    <col min="7943" max="7943" width="55.140625" style="43" customWidth="1"/>
    <col min="7944" max="7945" width="3.7109375" style="43"/>
    <col min="7946" max="7946" width="10.140625" style="43" bestFit="1" customWidth="1"/>
    <col min="7947" max="7947" width="10" style="43" customWidth="1"/>
    <col min="7948" max="7948" width="1" style="43" customWidth="1"/>
    <col min="7949" max="8194" width="3.7109375" style="43"/>
    <col min="8195" max="8195" width="0.7109375" style="43" customWidth="1"/>
    <col min="8196" max="8196" width="16.5703125" style="43" customWidth="1"/>
    <col min="8197" max="8197" width="15.5703125" style="43" customWidth="1"/>
    <col min="8198" max="8198" width="16.5703125" style="43" customWidth="1"/>
    <col min="8199" max="8199" width="55.140625" style="43" customWidth="1"/>
    <col min="8200" max="8201" width="3.7109375" style="43"/>
    <col min="8202" max="8202" width="10.140625" style="43" bestFit="1" customWidth="1"/>
    <col min="8203" max="8203" width="10" style="43" customWidth="1"/>
    <col min="8204" max="8204" width="1" style="43" customWidth="1"/>
    <col min="8205" max="8450" width="3.7109375" style="43"/>
    <col min="8451" max="8451" width="0.7109375" style="43" customWidth="1"/>
    <col min="8452" max="8452" width="16.5703125" style="43" customWidth="1"/>
    <col min="8453" max="8453" width="15.5703125" style="43" customWidth="1"/>
    <col min="8454" max="8454" width="16.5703125" style="43" customWidth="1"/>
    <col min="8455" max="8455" width="55.140625" style="43" customWidth="1"/>
    <col min="8456" max="8457" width="3.7109375" style="43"/>
    <col min="8458" max="8458" width="10.140625" style="43" bestFit="1" customWidth="1"/>
    <col min="8459" max="8459" width="10" style="43" customWidth="1"/>
    <col min="8460" max="8460" width="1" style="43" customWidth="1"/>
    <col min="8461" max="8706" width="3.7109375" style="43"/>
    <col min="8707" max="8707" width="0.7109375" style="43" customWidth="1"/>
    <col min="8708" max="8708" width="16.5703125" style="43" customWidth="1"/>
    <col min="8709" max="8709" width="15.5703125" style="43" customWidth="1"/>
    <col min="8710" max="8710" width="16.5703125" style="43" customWidth="1"/>
    <col min="8711" max="8711" width="55.140625" style="43" customWidth="1"/>
    <col min="8712" max="8713" width="3.7109375" style="43"/>
    <col min="8714" max="8714" width="10.140625" style="43" bestFit="1" customWidth="1"/>
    <col min="8715" max="8715" width="10" style="43" customWidth="1"/>
    <col min="8716" max="8716" width="1" style="43" customWidth="1"/>
    <col min="8717" max="8962" width="3.7109375" style="43"/>
    <col min="8963" max="8963" width="0.7109375" style="43" customWidth="1"/>
    <col min="8964" max="8964" width="16.5703125" style="43" customWidth="1"/>
    <col min="8965" max="8965" width="15.5703125" style="43" customWidth="1"/>
    <col min="8966" max="8966" width="16.5703125" style="43" customWidth="1"/>
    <col min="8967" max="8967" width="55.140625" style="43" customWidth="1"/>
    <col min="8968" max="8969" width="3.7109375" style="43"/>
    <col min="8970" max="8970" width="10.140625" style="43" bestFit="1" customWidth="1"/>
    <col min="8971" max="8971" width="10" style="43" customWidth="1"/>
    <col min="8972" max="8972" width="1" style="43" customWidth="1"/>
    <col min="8973" max="9218" width="3.7109375" style="43"/>
    <col min="9219" max="9219" width="0.7109375" style="43" customWidth="1"/>
    <col min="9220" max="9220" width="16.5703125" style="43" customWidth="1"/>
    <col min="9221" max="9221" width="15.5703125" style="43" customWidth="1"/>
    <col min="9222" max="9222" width="16.5703125" style="43" customWidth="1"/>
    <col min="9223" max="9223" width="55.140625" style="43" customWidth="1"/>
    <col min="9224" max="9225" width="3.7109375" style="43"/>
    <col min="9226" max="9226" width="10.140625" style="43" bestFit="1" customWidth="1"/>
    <col min="9227" max="9227" width="10" style="43" customWidth="1"/>
    <col min="9228" max="9228" width="1" style="43" customWidth="1"/>
    <col min="9229" max="9474" width="3.7109375" style="43"/>
    <col min="9475" max="9475" width="0.7109375" style="43" customWidth="1"/>
    <col min="9476" max="9476" width="16.5703125" style="43" customWidth="1"/>
    <col min="9477" max="9477" width="15.5703125" style="43" customWidth="1"/>
    <col min="9478" max="9478" width="16.5703125" style="43" customWidth="1"/>
    <col min="9479" max="9479" width="55.140625" style="43" customWidth="1"/>
    <col min="9480" max="9481" width="3.7109375" style="43"/>
    <col min="9482" max="9482" width="10.140625" style="43" bestFit="1" customWidth="1"/>
    <col min="9483" max="9483" width="10" style="43" customWidth="1"/>
    <col min="9484" max="9484" width="1" style="43" customWidth="1"/>
    <col min="9485" max="9730" width="3.7109375" style="43"/>
    <col min="9731" max="9731" width="0.7109375" style="43" customWidth="1"/>
    <col min="9732" max="9732" width="16.5703125" style="43" customWidth="1"/>
    <col min="9733" max="9733" width="15.5703125" style="43" customWidth="1"/>
    <col min="9734" max="9734" width="16.5703125" style="43" customWidth="1"/>
    <col min="9735" max="9735" width="55.140625" style="43" customWidth="1"/>
    <col min="9736" max="9737" width="3.7109375" style="43"/>
    <col min="9738" max="9738" width="10.140625" style="43" bestFit="1" customWidth="1"/>
    <col min="9739" max="9739" width="10" style="43" customWidth="1"/>
    <col min="9740" max="9740" width="1" style="43" customWidth="1"/>
    <col min="9741" max="9986" width="3.7109375" style="43"/>
    <col min="9987" max="9987" width="0.7109375" style="43" customWidth="1"/>
    <col min="9988" max="9988" width="16.5703125" style="43" customWidth="1"/>
    <col min="9989" max="9989" width="15.5703125" style="43" customWidth="1"/>
    <col min="9990" max="9990" width="16.5703125" style="43" customWidth="1"/>
    <col min="9991" max="9991" width="55.140625" style="43" customWidth="1"/>
    <col min="9992" max="9993" width="3.7109375" style="43"/>
    <col min="9994" max="9994" width="10.140625" style="43" bestFit="1" customWidth="1"/>
    <col min="9995" max="9995" width="10" style="43" customWidth="1"/>
    <col min="9996" max="9996" width="1" style="43" customWidth="1"/>
    <col min="9997" max="10242" width="3.7109375" style="43"/>
    <col min="10243" max="10243" width="0.7109375" style="43" customWidth="1"/>
    <col min="10244" max="10244" width="16.5703125" style="43" customWidth="1"/>
    <col min="10245" max="10245" width="15.5703125" style="43" customWidth="1"/>
    <col min="10246" max="10246" width="16.5703125" style="43" customWidth="1"/>
    <col min="10247" max="10247" width="55.140625" style="43" customWidth="1"/>
    <col min="10248" max="10249" width="3.7109375" style="43"/>
    <col min="10250" max="10250" width="10.140625" style="43" bestFit="1" customWidth="1"/>
    <col min="10251" max="10251" width="10" style="43" customWidth="1"/>
    <col min="10252" max="10252" width="1" style="43" customWidth="1"/>
    <col min="10253" max="10498" width="3.7109375" style="43"/>
    <col min="10499" max="10499" width="0.7109375" style="43" customWidth="1"/>
    <col min="10500" max="10500" width="16.5703125" style="43" customWidth="1"/>
    <col min="10501" max="10501" width="15.5703125" style="43" customWidth="1"/>
    <col min="10502" max="10502" width="16.5703125" style="43" customWidth="1"/>
    <col min="10503" max="10503" width="55.140625" style="43" customWidth="1"/>
    <col min="10504" max="10505" width="3.7109375" style="43"/>
    <col min="10506" max="10506" width="10.140625" style="43" bestFit="1" customWidth="1"/>
    <col min="10507" max="10507" width="10" style="43" customWidth="1"/>
    <col min="10508" max="10508" width="1" style="43" customWidth="1"/>
    <col min="10509" max="10754" width="3.7109375" style="43"/>
    <col min="10755" max="10755" width="0.7109375" style="43" customWidth="1"/>
    <col min="10756" max="10756" width="16.5703125" style="43" customWidth="1"/>
    <col min="10757" max="10757" width="15.5703125" style="43" customWidth="1"/>
    <col min="10758" max="10758" width="16.5703125" style="43" customWidth="1"/>
    <col min="10759" max="10759" width="55.140625" style="43" customWidth="1"/>
    <col min="10760" max="10761" width="3.7109375" style="43"/>
    <col min="10762" max="10762" width="10.140625" style="43" bestFit="1" customWidth="1"/>
    <col min="10763" max="10763" width="10" style="43" customWidth="1"/>
    <col min="10764" max="10764" width="1" style="43" customWidth="1"/>
    <col min="10765" max="11010" width="3.7109375" style="43"/>
    <col min="11011" max="11011" width="0.7109375" style="43" customWidth="1"/>
    <col min="11012" max="11012" width="16.5703125" style="43" customWidth="1"/>
    <col min="11013" max="11013" width="15.5703125" style="43" customWidth="1"/>
    <col min="11014" max="11014" width="16.5703125" style="43" customWidth="1"/>
    <col min="11015" max="11015" width="55.140625" style="43" customWidth="1"/>
    <col min="11016" max="11017" width="3.7109375" style="43"/>
    <col min="11018" max="11018" width="10.140625" style="43" bestFit="1" customWidth="1"/>
    <col min="11019" max="11019" width="10" style="43" customWidth="1"/>
    <col min="11020" max="11020" width="1" style="43" customWidth="1"/>
    <col min="11021" max="11266" width="3.7109375" style="43"/>
    <col min="11267" max="11267" width="0.7109375" style="43" customWidth="1"/>
    <col min="11268" max="11268" width="16.5703125" style="43" customWidth="1"/>
    <col min="11269" max="11269" width="15.5703125" style="43" customWidth="1"/>
    <col min="11270" max="11270" width="16.5703125" style="43" customWidth="1"/>
    <col min="11271" max="11271" width="55.140625" style="43" customWidth="1"/>
    <col min="11272" max="11273" width="3.7109375" style="43"/>
    <col min="11274" max="11274" width="10.140625" style="43" bestFit="1" customWidth="1"/>
    <col min="11275" max="11275" width="10" style="43" customWidth="1"/>
    <col min="11276" max="11276" width="1" style="43" customWidth="1"/>
    <col min="11277" max="11522" width="3.7109375" style="43"/>
    <col min="11523" max="11523" width="0.7109375" style="43" customWidth="1"/>
    <col min="11524" max="11524" width="16.5703125" style="43" customWidth="1"/>
    <col min="11525" max="11525" width="15.5703125" style="43" customWidth="1"/>
    <col min="11526" max="11526" width="16.5703125" style="43" customWidth="1"/>
    <col min="11527" max="11527" width="55.140625" style="43" customWidth="1"/>
    <col min="11528" max="11529" width="3.7109375" style="43"/>
    <col min="11530" max="11530" width="10.140625" style="43" bestFit="1" customWidth="1"/>
    <col min="11531" max="11531" width="10" style="43" customWidth="1"/>
    <col min="11532" max="11532" width="1" style="43" customWidth="1"/>
    <col min="11533" max="11778" width="3.7109375" style="43"/>
    <col min="11779" max="11779" width="0.7109375" style="43" customWidth="1"/>
    <col min="11780" max="11780" width="16.5703125" style="43" customWidth="1"/>
    <col min="11781" max="11781" width="15.5703125" style="43" customWidth="1"/>
    <col min="11782" max="11782" width="16.5703125" style="43" customWidth="1"/>
    <col min="11783" max="11783" width="55.140625" style="43" customWidth="1"/>
    <col min="11784" max="11785" width="3.7109375" style="43"/>
    <col min="11786" max="11786" width="10.140625" style="43" bestFit="1" customWidth="1"/>
    <col min="11787" max="11787" width="10" style="43" customWidth="1"/>
    <col min="11788" max="11788" width="1" style="43" customWidth="1"/>
    <col min="11789" max="12034" width="3.7109375" style="43"/>
    <col min="12035" max="12035" width="0.7109375" style="43" customWidth="1"/>
    <col min="12036" max="12036" width="16.5703125" style="43" customWidth="1"/>
    <col min="12037" max="12037" width="15.5703125" style="43" customWidth="1"/>
    <col min="12038" max="12038" width="16.5703125" style="43" customWidth="1"/>
    <col min="12039" max="12039" width="55.140625" style="43" customWidth="1"/>
    <col min="12040" max="12041" width="3.7109375" style="43"/>
    <col min="12042" max="12042" width="10.140625" style="43" bestFit="1" customWidth="1"/>
    <col min="12043" max="12043" width="10" style="43" customWidth="1"/>
    <col min="12044" max="12044" width="1" style="43" customWidth="1"/>
    <col min="12045" max="12290" width="3.7109375" style="43"/>
    <col min="12291" max="12291" width="0.7109375" style="43" customWidth="1"/>
    <col min="12292" max="12292" width="16.5703125" style="43" customWidth="1"/>
    <col min="12293" max="12293" width="15.5703125" style="43" customWidth="1"/>
    <col min="12294" max="12294" width="16.5703125" style="43" customWidth="1"/>
    <col min="12295" max="12295" width="55.140625" style="43" customWidth="1"/>
    <col min="12296" max="12297" width="3.7109375" style="43"/>
    <col min="12298" max="12298" width="10.140625" style="43" bestFit="1" customWidth="1"/>
    <col min="12299" max="12299" width="10" style="43" customWidth="1"/>
    <col min="12300" max="12300" width="1" style="43" customWidth="1"/>
    <col min="12301" max="12546" width="3.7109375" style="43"/>
    <col min="12547" max="12547" width="0.7109375" style="43" customWidth="1"/>
    <col min="12548" max="12548" width="16.5703125" style="43" customWidth="1"/>
    <col min="12549" max="12549" width="15.5703125" style="43" customWidth="1"/>
    <col min="12550" max="12550" width="16.5703125" style="43" customWidth="1"/>
    <col min="12551" max="12551" width="55.140625" style="43" customWidth="1"/>
    <col min="12552" max="12553" width="3.7109375" style="43"/>
    <col min="12554" max="12554" width="10.140625" style="43" bestFit="1" customWidth="1"/>
    <col min="12555" max="12555" width="10" style="43" customWidth="1"/>
    <col min="12556" max="12556" width="1" style="43" customWidth="1"/>
    <col min="12557" max="12802" width="3.7109375" style="43"/>
    <col min="12803" max="12803" width="0.7109375" style="43" customWidth="1"/>
    <col min="12804" max="12804" width="16.5703125" style="43" customWidth="1"/>
    <col min="12805" max="12805" width="15.5703125" style="43" customWidth="1"/>
    <col min="12806" max="12806" width="16.5703125" style="43" customWidth="1"/>
    <col min="12807" max="12807" width="55.140625" style="43" customWidth="1"/>
    <col min="12808" max="12809" width="3.7109375" style="43"/>
    <col min="12810" max="12810" width="10.140625" style="43" bestFit="1" customWidth="1"/>
    <col min="12811" max="12811" width="10" style="43" customWidth="1"/>
    <col min="12812" max="12812" width="1" style="43" customWidth="1"/>
    <col min="12813" max="13058" width="3.7109375" style="43"/>
    <col min="13059" max="13059" width="0.7109375" style="43" customWidth="1"/>
    <col min="13060" max="13060" width="16.5703125" style="43" customWidth="1"/>
    <col min="13061" max="13061" width="15.5703125" style="43" customWidth="1"/>
    <col min="13062" max="13062" width="16.5703125" style="43" customWidth="1"/>
    <col min="13063" max="13063" width="55.140625" style="43" customWidth="1"/>
    <col min="13064" max="13065" width="3.7109375" style="43"/>
    <col min="13066" max="13066" width="10.140625" style="43" bestFit="1" customWidth="1"/>
    <col min="13067" max="13067" width="10" style="43" customWidth="1"/>
    <col min="13068" max="13068" width="1" style="43" customWidth="1"/>
    <col min="13069" max="13314" width="3.7109375" style="43"/>
    <col min="13315" max="13315" width="0.7109375" style="43" customWidth="1"/>
    <col min="13316" max="13316" width="16.5703125" style="43" customWidth="1"/>
    <col min="13317" max="13317" width="15.5703125" style="43" customWidth="1"/>
    <col min="13318" max="13318" width="16.5703125" style="43" customWidth="1"/>
    <col min="13319" max="13319" width="55.140625" style="43" customWidth="1"/>
    <col min="13320" max="13321" width="3.7109375" style="43"/>
    <col min="13322" max="13322" width="10.140625" style="43" bestFit="1" customWidth="1"/>
    <col min="13323" max="13323" width="10" style="43" customWidth="1"/>
    <col min="13324" max="13324" width="1" style="43" customWidth="1"/>
    <col min="13325" max="13570" width="3.7109375" style="43"/>
    <col min="13571" max="13571" width="0.7109375" style="43" customWidth="1"/>
    <col min="13572" max="13572" width="16.5703125" style="43" customWidth="1"/>
    <col min="13573" max="13573" width="15.5703125" style="43" customWidth="1"/>
    <col min="13574" max="13574" width="16.5703125" style="43" customWidth="1"/>
    <col min="13575" max="13575" width="55.140625" style="43" customWidth="1"/>
    <col min="13576" max="13577" width="3.7109375" style="43"/>
    <col min="13578" max="13578" width="10.140625" style="43" bestFit="1" customWidth="1"/>
    <col min="13579" max="13579" width="10" style="43" customWidth="1"/>
    <col min="13580" max="13580" width="1" style="43" customWidth="1"/>
    <col min="13581" max="13826" width="3.7109375" style="43"/>
    <col min="13827" max="13827" width="0.7109375" style="43" customWidth="1"/>
    <col min="13828" max="13828" width="16.5703125" style="43" customWidth="1"/>
    <col min="13829" max="13829" width="15.5703125" style="43" customWidth="1"/>
    <col min="13830" max="13830" width="16.5703125" style="43" customWidth="1"/>
    <col min="13831" max="13831" width="55.140625" style="43" customWidth="1"/>
    <col min="13832" max="13833" width="3.7109375" style="43"/>
    <col min="13834" max="13834" width="10.140625" style="43" bestFit="1" customWidth="1"/>
    <col min="13835" max="13835" width="10" style="43" customWidth="1"/>
    <col min="13836" max="13836" width="1" style="43" customWidth="1"/>
    <col min="13837" max="14082" width="3.7109375" style="43"/>
    <col min="14083" max="14083" width="0.7109375" style="43" customWidth="1"/>
    <col min="14084" max="14084" width="16.5703125" style="43" customWidth="1"/>
    <col min="14085" max="14085" width="15.5703125" style="43" customWidth="1"/>
    <col min="14086" max="14086" width="16.5703125" style="43" customWidth="1"/>
    <col min="14087" max="14087" width="55.140625" style="43" customWidth="1"/>
    <col min="14088" max="14089" width="3.7109375" style="43"/>
    <col min="14090" max="14090" width="10.140625" style="43" bestFit="1" customWidth="1"/>
    <col min="14091" max="14091" width="10" style="43" customWidth="1"/>
    <col min="14092" max="14092" width="1" style="43" customWidth="1"/>
    <col min="14093" max="14338" width="3.7109375" style="43"/>
    <col min="14339" max="14339" width="0.7109375" style="43" customWidth="1"/>
    <col min="14340" max="14340" width="16.5703125" style="43" customWidth="1"/>
    <col min="14341" max="14341" width="15.5703125" style="43" customWidth="1"/>
    <col min="14342" max="14342" width="16.5703125" style="43" customWidth="1"/>
    <col min="14343" max="14343" width="55.140625" style="43" customWidth="1"/>
    <col min="14344" max="14345" width="3.7109375" style="43"/>
    <col min="14346" max="14346" width="10.140625" style="43" bestFit="1" customWidth="1"/>
    <col min="14347" max="14347" width="10" style="43" customWidth="1"/>
    <col min="14348" max="14348" width="1" style="43" customWidth="1"/>
    <col min="14349" max="14594" width="3.7109375" style="43"/>
    <col min="14595" max="14595" width="0.7109375" style="43" customWidth="1"/>
    <col min="14596" max="14596" width="16.5703125" style="43" customWidth="1"/>
    <col min="14597" max="14597" width="15.5703125" style="43" customWidth="1"/>
    <col min="14598" max="14598" width="16.5703125" style="43" customWidth="1"/>
    <col min="14599" max="14599" width="55.140625" style="43" customWidth="1"/>
    <col min="14600" max="14601" width="3.7109375" style="43"/>
    <col min="14602" max="14602" width="10.140625" style="43" bestFit="1" customWidth="1"/>
    <col min="14603" max="14603" width="10" style="43" customWidth="1"/>
    <col min="14604" max="14604" width="1" style="43" customWidth="1"/>
    <col min="14605" max="14850" width="3.7109375" style="43"/>
    <col min="14851" max="14851" width="0.7109375" style="43" customWidth="1"/>
    <col min="14852" max="14852" width="16.5703125" style="43" customWidth="1"/>
    <col min="14853" max="14853" width="15.5703125" style="43" customWidth="1"/>
    <col min="14854" max="14854" width="16.5703125" style="43" customWidth="1"/>
    <col min="14855" max="14855" width="55.140625" style="43" customWidth="1"/>
    <col min="14856" max="14857" width="3.7109375" style="43"/>
    <col min="14858" max="14858" width="10.140625" style="43" bestFit="1" customWidth="1"/>
    <col min="14859" max="14859" width="10" style="43" customWidth="1"/>
    <col min="14860" max="14860" width="1" style="43" customWidth="1"/>
    <col min="14861" max="15106" width="3.7109375" style="43"/>
    <col min="15107" max="15107" width="0.7109375" style="43" customWidth="1"/>
    <col min="15108" max="15108" width="16.5703125" style="43" customWidth="1"/>
    <col min="15109" max="15109" width="15.5703125" style="43" customWidth="1"/>
    <col min="15110" max="15110" width="16.5703125" style="43" customWidth="1"/>
    <col min="15111" max="15111" width="55.140625" style="43" customWidth="1"/>
    <col min="15112" max="15113" width="3.7109375" style="43"/>
    <col min="15114" max="15114" width="10.140625" style="43" bestFit="1" customWidth="1"/>
    <col min="15115" max="15115" width="10" style="43" customWidth="1"/>
    <col min="15116" max="15116" width="1" style="43" customWidth="1"/>
    <col min="15117" max="15362" width="3.7109375" style="43"/>
    <col min="15363" max="15363" width="0.7109375" style="43" customWidth="1"/>
    <col min="15364" max="15364" width="16.5703125" style="43" customWidth="1"/>
    <col min="15365" max="15365" width="15.5703125" style="43" customWidth="1"/>
    <col min="15366" max="15366" width="16.5703125" style="43" customWidth="1"/>
    <col min="15367" max="15367" width="55.140625" style="43" customWidth="1"/>
    <col min="15368" max="15369" width="3.7109375" style="43"/>
    <col min="15370" max="15370" width="10.140625" style="43" bestFit="1" customWidth="1"/>
    <col min="15371" max="15371" width="10" style="43" customWidth="1"/>
    <col min="15372" max="15372" width="1" style="43" customWidth="1"/>
    <col min="15373" max="15618" width="3.7109375" style="43"/>
    <col min="15619" max="15619" width="0.7109375" style="43" customWidth="1"/>
    <col min="15620" max="15620" width="16.5703125" style="43" customWidth="1"/>
    <col min="15621" max="15621" width="15.5703125" style="43" customWidth="1"/>
    <col min="15622" max="15622" width="16.5703125" style="43" customWidth="1"/>
    <col min="15623" max="15623" width="55.140625" style="43" customWidth="1"/>
    <col min="15624" max="15625" width="3.7109375" style="43"/>
    <col min="15626" max="15626" width="10.140625" style="43" bestFit="1" customWidth="1"/>
    <col min="15627" max="15627" width="10" style="43" customWidth="1"/>
    <col min="15628" max="15628" width="1" style="43" customWidth="1"/>
    <col min="15629" max="15874" width="3.7109375" style="43"/>
    <col min="15875" max="15875" width="0.7109375" style="43" customWidth="1"/>
    <col min="15876" max="15876" width="16.5703125" style="43" customWidth="1"/>
    <col min="15877" max="15877" width="15.5703125" style="43" customWidth="1"/>
    <col min="15878" max="15878" width="16.5703125" style="43" customWidth="1"/>
    <col min="15879" max="15879" width="55.140625" style="43" customWidth="1"/>
    <col min="15880" max="15881" width="3.7109375" style="43"/>
    <col min="15882" max="15882" width="10.140625" style="43" bestFit="1" customWidth="1"/>
    <col min="15883" max="15883" width="10" style="43" customWidth="1"/>
    <col min="15884" max="15884" width="1" style="43" customWidth="1"/>
    <col min="15885" max="16130" width="3.7109375" style="43"/>
    <col min="16131" max="16131" width="0.7109375" style="43" customWidth="1"/>
    <col min="16132" max="16132" width="16.5703125" style="43" customWidth="1"/>
    <col min="16133" max="16133" width="15.5703125" style="43" customWidth="1"/>
    <col min="16134" max="16134" width="16.5703125" style="43" customWidth="1"/>
    <col min="16135" max="16135" width="55.140625" style="43" customWidth="1"/>
    <col min="16136" max="16137" width="3.7109375" style="43"/>
    <col min="16138" max="16138" width="10.140625" style="43" bestFit="1" customWidth="1"/>
    <col min="16139" max="16139" width="10" style="43" customWidth="1"/>
    <col min="16140" max="16140" width="1" style="43" customWidth="1"/>
    <col min="16141" max="16384" width="3.7109375" style="43"/>
  </cols>
  <sheetData>
    <row r="1" spans="2:10" ht="8.25" customHeight="1"/>
    <row r="2" spans="2:10" ht="8.25" customHeight="1"/>
    <row r="3" spans="2:10" ht="8.25" customHeight="1" thickBot="1">
      <c r="I3" s="44"/>
    </row>
    <row r="4" spans="2:10">
      <c r="B4" s="26" t="s">
        <v>23</v>
      </c>
      <c r="C4" s="45" t="s">
        <v>52</v>
      </c>
      <c r="D4" s="45"/>
      <c r="E4" s="45"/>
      <c r="F4" s="45"/>
      <c r="G4" s="45"/>
      <c r="H4" s="45"/>
      <c r="I4" s="45"/>
      <c r="J4" s="46"/>
    </row>
    <row r="5" spans="2:10">
      <c r="B5" s="3" t="s">
        <v>0</v>
      </c>
      <c r="C5" s="43" t="s">
        <v>19</v>
      </c>
      <c r="I5" s="44"/>
      <c r="J5" s="5"/>
    </row>
    <row r="6" spans="2:10">
      <c r="B6" s="3" t="s">
        <v>1231</v>
      </c>
      <c r="C6" s="43" t="s">
        <v>597</v>
      </c>
      <c r="I6" s="44"/>
      <c r="J6" s="5"/>
    </row>
    <row r="7" spans="2:10">
      <c r="B7" s="3"/>
      <c r="I7" s="44"/>
      <c r="J7" s="5"/>
    </row>
    <row r="8" spans="2:10">
      <c r="B8" s="3" t="s">
        <v>24</v>
      </c>
      <c r="C8" s="27">
        <v>44390</v>
      </c>
      <c r="I8" s="44"/>
      <c r="J8" s="5"/>
    </row>
    <row r="9" spans="2:10" ht="15.75" thickBot="1">
      <c r="B9" s="906" t="s">
        <v>25</v>
      </c>
      <c r="C9" s="907"/>
      <c r="D9" s="907"/>
      <c r="E9" s="907"/>
      <c r="F9" s="907"/>
      <c r="G9" s="907"/>
      <c r="H9" s="907"/>
      <c r="I9" s="851"/>
      <c r="J9" s="286"/>
    </row>
    <row r="10" spans="2:10">
      <c r="B10" s="287" t="s">
        <v>132</v>
      </c>
      <c r="C10" s="81"/>
      <c r="D10" s="44"/>
      <c r="E10" s="67"/>
      <c r="F10" s="54"/>
      <c r="G10" s="44"/>
      <c r="H10" s="44"/>
      <c r="J10" s="46"/>
    </row>
    <row r="11" spans="2:10">
      <c r="B11" s="288" t="s">
        <v>46</v>
      </c>
      <c r="C11" s="156" t="s">
        <v>145</v>
      </c>
      <c r="D11" s="44"/>
      <c r="E11" s="67"/>
      <c r="F11" s="157" t="s">
        <v>146</v>
      </c>
      <c r="G11" s="44"/>
      <c r="H11" s="44"/>
      <c r="J11" s="5"/>
    </row>
    <row r="12" spans="2:10">
      <c r="B12" s="311" t="s">
        <v>144</v>
      </c>
      <c r="C12" s="312"/>
      <c r="D12" s="313"/>
      <c r="E12" s="314"/>
      <c r="F12" s="54"/>
      <c r="G12" s="44"/>
      <c r="H12" s="44"/>
      <c r="J12" s="5"/>
    </row>
    <row r="13" spans="2:10" ht="15.75" thickBot="1">
      <c r="B13" s="289" t="s">
        <v>161</v>
      </c>
      <c r="C13" s="81"/>
      <c r="D13" s="44"/>
      <c r="E13" s="67"/>
      <c r="F13" s="54"/>
      <c r="G13" s="44"/>
      <c r="H13" s="44"/>
      <c r="J13" s="5"/>
    </row>
    <row r="14" spans="2:10" ht="15.75" thickBot="1">
      <c r="B14" s="908" t="s">
        <v>133</v>
      </c>
      <c r="C14" s="909"/>
      <c r="D14" s="909"/>
      <c r="E14" s="910"/>
      <c r="F14" s="54"/>
      <c r="G14" s="44"/>
      <c r="H14" s="44"/>
      <c r="J14" s="5"/>
    </row>
    <row r="15" spans="2:10" ht="30.75" customHeight="1" thickBot="1">
      <c r="B15" s="911" t="s">
        <v>134</v>
      </c>
      <c r="C15" s="911"/>
      <c r="D15" s="911"/>
      <c r="E15" s="911"/>
      <c r="F15" s="154" t="s">
        <v>135</v>
      </c>
      <c r="G15" s="154" t="s">
        <v>136</v>
      </c>
      <c r="H15" s="154" t="s">
        <v>137</v>
      </c>
      <c r="J15" s="5"/>
    </row>
    <row r="16" spans="2:10" ht="15.75" thickBot="1">
      <c r="B16" s="912" t="s">
        <v>138</v>
      </c>
      <c r="C16" s="913"/>
      <c r="D16" s="913"/>
      <c r="E16" s="914"/>
      <c r="F16" s="151">
        <v>0.2034</v>
      </c>
      <c r="G16" s="151">
        <v>0.22120000000000001</v>
      </c>
      <c r="H16" s="155">
        <v>0.25</v>
      </c>
      <c r="J16" s="5"/>
    </row>
    <row r="17" spans="2:10" ht="15.75" thickBot="1">
      <c r="B17" s="912" t="s">
        <v>139</v>
      </c>
      <c r="C17" s="913"/>
      <c r="D17" s="913"/>
      <c r="E17" s="914"/>
      <c r="F17" s="151">
        <v>0.19600000000000001</v>
      </c>
      <c r="G17" s="151">
        <v>0.2097</v>
      </c>
      <c r="H17" s="155">
        <v>0.24229999999999999</v>
      </c>
      <c r="J17" s="5"/>
    </row>
    <row r="18" spans="2:10" ht="35.25" customHeight="1" thickBot="1">
      <c r="B18" s="912" t="s">
        <v>140</v>
      </c>
      <c r="C18" s="913"/>
      <c r="D18" s="913"/>
      <c r="E18" s="914"/>
      <c r="F18" s="151">
        <v>0.20760000000000001</v>
      </c>
      <c r="G18" s="151">
        <v>0.24179999999999999</v>
      </c>
      <c r="H18" s="151">
        <v>0.26440000000000002</v>
      </c>
      <c r="J18" s="5"/>
    </row>
    <row r="19" spans="2:10" ht="29.25" customHeight="1" thickBot="1">
      <c r="B19" s="912" t="s">
        <v>141</v>
      </c>
      <c r="C19" s="913"/>
      <c r="D19" s="913"/>
      <c r="E19" s="914"/>
      <c r="F19" s="151">
        <v>0.24</v>
      </c>
      <c r="G19" s="151">
        <v>0.25840000000000002</v>
      </c>
      <c r="H19" s="151">
        <v>0.27860000000000001</v>
      </c>
      <c r="J19" s="5"/>
    </row>
    <row r="20" spans="2:10" ht="15.75" thickBot="1">
      <c r="B20" s="912" t="s">
        <v>142</v>
      </c>
      <c r="C20" s="913"/>
      <c r="D20" s="913"/>
      <c r="E20" s="914"/>
      <c r="F20" s="151">
        <v>0.22800000000000001</v>
      </c>
      <c r="G20" s="151">
        <v>0.27479999999999999</v>
      </c>
      <c r="H20" s="155">
        <v>0.3095</v>
      </c>
      <c r="J20" s="5"/>
    </row>
    <row r="21" spans="2:10" ht="15.75" thickBot="1">
      <c r="B21" s="912" t="s">
        <v>143</v>
      </c>
      <c r="C21" s="913"/>
      <c r="D21" s="913"/>
      <c r="E21" s="914"/>
      <c r="F21" s="151">
        <v>0.111</v>
      </c>
      <c r="G21" s="151">
        <v>0.14019999999999999</v>
      </c>
      <c r="H21" s="151">
        <v>0.16800000000000001</v>
      </c>
      <c r="J21" s="5"/>
    </row>
    <row r="22" spans="2:10" ht="9" customHeight="1">
      <c r="B22" s="290"/>
      <c r="C22" s="291"/>
      <c r="D22" s="291"/>
      <c r="E22" s="291"/>
      <c r="F22" s="292"/>
      <c r="G22" s="292"/>
      <c r="H22" s="153"/>
      <c r="J22" s="5"/>
    </row>
    <row r="23" spans="2:10" ht="49.5" customHeight="1" thickBot="1">
      <c r="B23" s="918" t="s">
        <v>147</v>
      </c>
      <c r="C23" s="919"/>
      <c r="D23" s="919"/>
      <c r="E23" s="919"/>
      <c r="F23" s="919"/>
      <c r="G23" s="919"/>
      <c r="H23" s="158">
        <f>(H20+H16+H17)/3</f>
        <v>0.26726666666666665</v>
      </c>
      <c r="J23" s="286"/>
    </row>
    <row r="24" spans="2:10" ht="15.75" thickBot="1">
      <c r="B24" s="884" t="s">
        <v>195</v>
      </c>
      <c r="C24" s="885"/>
      <c r="D24" s="885"/>
      <c r="E24" s="885"/>
      <c r="F24" s="885"/>
      <c r="G24" s="885"/>
      <c r="H24" s="885"/>
      <c r="I24" s="885"/>
      <c r="J24" s="886"/>
    </row>
    <row r="25" spans="2:10">
      <c r="B25" s="293" t="s">
        <v>148</v>
      </c>
      <c r="C25" s="285"/>
      <c r="D25" s="285"/>
      <c r="E25" s="285"/>
      <c r="F25" s="285"/>
      <c r="G25" s="285"/>
      <c r="H25" s="285"/>
      <c r="J25" s="143"/>
    </row>
    <row r="26" spans="2:10">
      <c r="B26" s="310" t="s">
        <v>199</v>
      </c>
      <c r="C26" s="184"/>
      <c r="D26" s="184"/>
      <c r="E26" s="184"/>
      <c r="F26" s="185"/>
      <c r="G26" s="285"/>
      <c r="H26" s="285"/>
      <c r="J26" s="112"/>
    </row>
    <row r="27" spans="2:10">
      <c r="B27" s="295"/>
      <c r="C27" s="84"/>
      <c r="D27" s="43" t="s">
        <v>96</v>
      </c>
      <c r="E27" s="43" t="s">
        <v>93</v>
      </c>
      <c r="F27" s="285"/>
      <c r="G27" s="285"/>
      <c r="H27" s="285"/>
      <c r="J27" s="112"/>
    </row>
    <row r="28" spans="2:10">
      <c r="B28" s="3" t="s">
        <v>196</v>
      </c>
      <c r="D28" s="64">
        <v>6916.65</v>
      </c>
      <c r="E28" s="64">
        <f>ROUND(D28*Correções!$E$30,2)</f>
        <v>7411.88</v>
      </c>
      <c r="F28" s="98">
        <v>640</v>
      </c>
      <c r="G28" s="206">
        <f>ROUND(E28/F28,2)</f>
        <v>11.58</v>
      </c>
      <c r="H28" s="285" t="s">
        <v>60</v>
      </c>
      <c r="J28" s="112"/>
    </row>
    <row r="29" spans="2:10">
      <c r="B29" s="3" t="s">
        <v>197</v>
      </c>
      <c r="D29" s="64">
        <v>40852.800000000003</v>
      </c>
      <c r="E29" s="64">
        <f>ROUND(D29*Correções!$E$30,2)</f>
        <v>43777.86</v>
      </c>
      <c r="F29" s="98">
        <v>640</v>
      </c>
      <c r="G29" s="206">
        <f>ROUND(E29/F29,2)</f>
        <v>68.400000000000006</v>
      </c>
      <c r="H29" s="285" t="s">
        <v>60</v>
      </c>
      <c r="J29" s="112"/>
    </row>
    <row r="30" spans="2:10">
      <c r="B30" s="296" t="s">
        <v>200</v>
      </c>
      <c r="C30" s="285"/>
      <c r="D30" s="285"/>
      <c r="E30" s="285"/>
      <c r="F30" s="285"/>
      <c r="G30" s="205">
        <f>SUM(G28:G29)</f>
        <v>79.98</v>
      </c>
      <c r="H30" s="285" t="s">
        <v>60</v>
      </c>
      <c r="J30" s="112"/>
    </row>
    <row r="31" spans="2:10">
      <c r="B31" s="310" t="s">
        <v>198</v>
      </c>
      <c r="C31" s="184"/>
      <c r="D31" s="184"/>
      <c r="E31" s="184"/>
      <c r="F31" s="185"/>
      <c r="G31" s="205"/>
      <c r="H31" s="285"/>
      <c r="J31" s="112"/>
    </row>
    <row r="32" spans="2:10">
      <c r="B32" s="295"/>
      <c r="C32" s="84"/>
      <c r="D32" s="43" t="s">
        <v>96</v>
      </c>
      <c r="E32" s="43" t="s">
        <v>93</v>
      </c>
      <c r="F32" s="285"/>
      <c r="G32" s="285"/>
      <c r="H32" s="285"/>
      <c r="J32" s="112"/>
    </row>
    <row r="33" spans="1:16">
      <c r="B33" s="3" t="s">
        <v>196</v>
      </c>
      <c r="D33" s="64">
        <v>6000</v>
      </c>
      <c r="E33" s="64">
        <f>ROUND(D33*Correções!$E$30,2)</f>
        <v>6429.6</v>
      </c>
      <c r="F33" s="98">
        <v>640</v>
      </c>
      <c r="G33" s="207">
        <f>ROUND(E33/F33,2)</f>
        <v>10.050000000000001</v>
      </c>
      <c r="H33" s="285" t="s">
        <v>60</v>
      </c>
      <c r="J33" s="112"/>
    </row>
    <row r="34" spans="1:16">
      <c r="B34" s="3" t="s">
        <v>197</v>
      </c>
      <c r="D34" s="64">
        <v>36160</v>
      </c>
      <c r="E34" s="64">
        <f>ROUND(D34*Correções!$E$30,2)</f>
        <v>38749.06</v>
      </c>
      <c r="F34" s="98">
        <v>640</v>
      </c>
      <c r="G34" s="207">
        <f>ROUND(E34/F34,2)</f>
        <v>60.55</v>
      </c>
      <c r="H34" s="285" t="s">
        <v>60</v>
      </c>
      <c r="J34" s="112"/>
    </row>
    <row r="35" spans="1:16">
      <c r="B35" s="297" t="s">
        <v>201</v>
      </c>
      <c r="C35" s="285"/>
      <c r="D35" s="285"/>
      <c r="E35" s="285"/>
      <c r="F35" s="285"/>
      <c r="G35" s="205">
        <f>SUM(G33:G34)</f>
        <v>70.599999999999994</v>
      </c>
      <c r="H35" s="285" t="s">
        <v>60</v>
      </c>
      <c r="J35" s="112"/>
    </row>
    <row r="36" spans="1:16">
      <c r="B36" s="298" t="s">
        <v>203</v>
      </c>
      <c r="C36" s="209"/>
      <c r="D36" s="209"/>
      <c r="E36" s="209"/>
      <c r="F36" s="210"/>
      <c r="G36" s="205"/>
      <c r="H36" s="285"/>
      <c r="J36" s="112"/>
    </row>
    <row r="37" spans="1:16">
      <c r="B37" s="299" t="s">
        <v>187</v>
      </c>
      <c r="C37" s="44"/>
      <c r="D37" s="44"/>
      <c r="E37" s="920" t="s">
        <v>207</v>
      </c>
      <c r="F37" s="920"/>
      <c r="G37" s="920"/>
      <c r="H37" s="920"/>
      <c r="I37" s="920"/>
      <c r="J37" s="5"/>
    </row>
    <row r="38" spans="1:16">
      <c r="B38" s="300" t="s">
        <v>202</v>
      </c>
      <c r="D38" s="65">
        <v>171.83</v>
      </c>
      <c r="E38" s="920"/>
      <c r="F38" s="920"/>
      <c r="G38" s="920"/>
      <c r="H38" s="920"/>
      <c r="I38" s="920"/>
      <c r="J38" s="5"/>
    </row>
    <row r="39" spans="1:16" ht="15.75" thickBot="1">
      <c r="B39" s="301"/>
      <c r="C39" s="285"/>
      <c r="D39" s="285"/>
      <c r="E39" s="285"/>
      <c r="F39" s="285"/>
      <c r="G39" s="205"/>
      <c r="H39" s="285"/>
      <c r="I39" s="285"/>
      <c r="J39" s="5"/>
    </row>
    <row r="40" spans="1:16" ht="15.75" thickBot="1">
      <c r="B40" s="884" t="s">
        <v>204</v>
      </c>
      <c r="C40" s="885"/>
      <c r="D40" s="885"/>
      <c r="E40" s="885"/>
      <c r="F40" s="885"/>
      <c r="G40" s="885"/>
      <c r="H40" s="885"/>
      <c r="I40" s="885"/>
      <c r="J40" s="886"/>
    </row>
    <row r="41" spans="1:16" ht="6" customHeight="1" thickBot="1">
      <c r="B41" s="152"/>
      <c r="C41" s="152"/>
      <c r="D41" s="152"/>
      <c r="E41" s="152"/>
      <c r="F41" s="153"/>
      <c r="G41" s="153"/>
      <c r="H41" s="153"/>
      <c r="I41" s="44"/>
      <c r="J41" s="46"/>
    </row>
    <row r="42" spans="1:16">
      <c r="B42" s="415" t="s">
        <v>26</v>
      </c>
      <c r="C42" s="416" t="s">
        <v>27</v>
      </c>
      <c r="D42" s="416"/>
      <c r="E42" s="416"/>
      <c r="F42" s="416" t="s">
        <v>54</v>
      </c>
      <c r="G42" s="416"/>
      <c r="H42" s="416"/>
      <c r="I42" s="416"/>
      <c r="J42" s="417"/>
    </row>
    <row r="43" spans="1:16" ht="15.75" thickBot="1">
      <c r="B43" s="418" t="s">
        <v>90</v>
      </c>
      <c r="C43" s="887" t="s">
        <v>58</v>
      </c>
      <c r="D43" s="887"/>
      <c r="E43" s="887"/>
      <c r="F43" s="888"/>
      <c r="G43" s="888"/>
      <c r="H43" s="888"/>
      <c r="I43" s="889"/>
      <c r="J43" s="419"/>
    </row>
    <row r="44" spans="1:16">
      <c r="B44" s="421"/>
      <c r="C44" s="282"/>
      <c r="D44" s="282"/>
      <c r="E44" s="282"/>
      <c r="F44" s="285"/>
      <c r="G44" s="285"/>
      <c r="H44" s="285"/>
      <c r="I44" s="285"/>
      <c r="J44" s="5"/>
    </row>
    <row r="45" spans="1:16">
      <c r="A45" s="208"/>
      <c r="B45" s="298" t="s">
        <v>636</v>
      </c>
      <c r="C45" s="328"/>
      <c r="D45" s="328"/>
      <c r="E45" s="211"/>
      <c r="F45" s="212"/>
      <c r="I45" s="44"/>
      <c r="J45" s="5"/>
      <c r="P45" s="54"/>
    </row>
    <row r="46" spans="1:16">
      <c r="A46" s="208"/>
      <c r="B46" s="404" t="s">
        <v>638</v>
      </c>
      <c r="C46" s="402"/>
      <c r="D46" s="403"/>
      <c r="E46" s="403"/>
      <c r="F46" s="403"/>
      <c r="I46" s="44"/>
      <c r="J46" s="5"/>
      <c r="P46" s="54"/>
    </row>
    <row r="47" spans="1:16">
      <c r="B47" s="890" t="s">
        <v>183</v>
      </c>
      <c r="C47" s="891"/>
      <c r="D47" s="44" t="s">
        <v>184</v>
      </c>
      <c r="I47" s="44"/>
      <c r="J47" s="5"/>
      <c r="P47" s="54"/>
    </row>
    <row r="48" spans="1:16">
      <c r="B48" s="329" t="s">
        <v>188</v>
      </c>
      <c r="C48" s="44"/>
      <c r="D48" s="44"/>
      <c r="I48" s="44"/>
      <c r="J48" s="5"/>
      <c r="P48" s="54"/>
    </row>
    <row r="49" spans="2:16">
      <c r="B49" s="330" t="s">
        <v>189</v>
      </c>
      <c r="C49" s="44"/>
      <c r="D49" s="44"/>
      <c r="E49" s="43" t="s">
        <v>190</v>
      </c>
      <c r="F49" s="203"/>
      <c r="G49" s="203"/>
      <c r="H49" s="67"/>
      <c r="I49" s="44"/>
      <c r="J49" s="5"/>
      <c r="P49" s="54"/>
    </row>
    <row r="50" spans="2:16">
      <c r="B50" s="330" t="s">
        <v>191</v>
      </c>
      <c r="C50" s="44"/>
      <c r="D50" s="44"/>
      <c r="E50" s="43" t="s">
        <v>190</v>
      </c>
      <c r="F50" s="203"/>
      <c r="G50" s="203"/>
      <c r="H50" s="67"/>
      <c r="I50" s="44"/>
      <c r="J50" s="5"/>
      <c r="P50" s="54"/>
    </row>
    <row r="51" spans="2:16">
      <c r="B51" s="331"/>
      <c r="C51" s="332"/>
      <c r="D51" s="332"/>
      <c r="E51" s="201"/>
      <c r="F51" s="201"/>
      <c r="I51" s="44"/>
      <c r="J51" s="5"/>
      <c r="P51" s="54"/>
    </row>
    <row r="52" spans="2:16">
      <c r="B52" s="3"/>
      <c r="C52" s="892" t="s">
        <v>192</v>
      </c>
      <c r="D52" s="892"/>
      <c r="I52" s="44"/>
      <c r="J52" s="5"/>
      <c r="P52" s="54"/>
    </row>
    <row r="53" spans="2:16">
      <c r="B53" s="3" t="s">
        <v>98</v>
      </c>
      <c r="C53" s="44"/>
      <c r="D53" s="65">
        <f>ROUND(D90*Correções!$E$30,2)</f>
        <v>8604.9500000000007</v>
      </c>
      <c r="E53" s="98">
        <v>396</v>
      </c>
      <c r="H53" s="204">
        <f>ROUND(D53/E53,2)</f>
        <v>21.73</v>
      </c>
      <c r="I53" s="44" t="s">
        <v>584</v>
      </c>
      <c r="J53" s="5"/>
      <c r="P53" s="54"/>
    </row>
    <row r="54" spans="2:16">
      <c r="B54" s="3" t="s">
        <v>97</v>
      </c>
      <c r="C54" s="44"/>
      <c r="D54" s="65">
        <f>ROUND(D91*Correções!$E$30,2)</f>
        <v>33099.58</v>
      </c>
      <c r="E54" s="98">
        <v>396</v>
      </c>
      <c r="H54" s="204">
        <f>ROUND(D54/E54,2)</f>
        <v>83.58</v>
      </c>
      <c r="I54" s="44" t="s">
        <v>584</v>
      </c>
      <c r="J54" s="5"/>
      <c r="P54" s="54"/>
    </row>
    <row r="55" spans="2:16" ht="32.25" customHeight="1">
      <c r="B55" s="333" t="s">
        <v>79</v>
      </c>
      <c r="C55" s="893" t="s">
        <v>193</v>
      </c>
      <c r="D55" s="894"/>
      <c r="E55" s="202">
        <v>0.4</v>
      </c>
      <c r="F55" s="99">
        <f>D53</f>
        <v>8604.9500000000007</v>
      </c>
      <c r="G55" s="98">
        <v>396</v>
      </c>
      <c r="H55" s="204">
        <f>ROUND((E55*F55)/G55,2)</f>
        <v>8.69</v>
      </c>
      <c r="I55" s="44"/>
      <c r="J55" s="5"/>
      <c r="P55" s="54"/>
    </row>
    <row r="56" spans="2:16" ht="30.75" customHeight="1">
      <c r="B56" s="333" t="s">
        <v>80</v>
      </c>
      <c r="C56" s="893" t="s">
        <v>194</v>
      </c>
      <c r="D56" s="894"/>
      <c r="E56" s="202">
        <v>0.4</v>
      </c>
      <c r="F56" s="99">
        <f>D54</f>
        <v>33099.58</v>
      </c>
      <c r="G56" s="98">
        <v>396</v>
      </c>
      <c r="H56" s="204">
        <f>ROUND((E56*F56)/G56,2)</f>
        <v>33.43</v>
      </c>
      <c r="I56" s="44">
        <f>111.25*4</f>
        <v>445</v>
      </c>
      <c r="J56" s="5">
        <f>I56*1.2673</f>
        <v>563.94850000000008</v>
      </c>
      <c r="P56" s="54"/>
    </row>
    <row r="57" spans="2:16">
      <c r="B57" s="334" t="s">
        <v>585</v>
      </c>
      <c r="C57" s="283"/>
      <c r="D57" s="283"/>
      <c r="E57" s="202"/>
      <c r="F57" s="99"/>
      <c r="G57" s="98"/>
      <c r="H57" s="204"/>
      <c r="I57" s="44"/>
      <c r="J57" s="5"/>
      <c r="P57" s="54"/>
    </row>
    <row r="58" spans="2:16">
      <c r="B58" s="334" t="s">
        <v>586</v>
      </c>
      <c r="C58" s="283"/>
      <c r="D58" s="283"/>
      <c r="E58" s="335">
        <v>40</v>
      </c>
      <c r="F58" s="204">
        <f>8.69+33.43</f>
        <v>42.12</v>
      </c>
      <c r="G58" s="405">
        <f>E58*F58</f>
        <v>1684.8</v>
      </c>
      <c r="H58" s="204" t="s">
        <v>635</v>
      </c>
      <c r="I58" s="44"/>
      <c r="J58" s="5"/>
      <c r="P58" s="54"/>
    </row>
    <row r="59" spans="2:16">
      <c r="B59" s="407" t="s">
        <v>637</v>
      </c>
      <c r="C59" s="283"/>
      <c r="D59" s="283"/>
      <c r="E59" s="335"/>
      <c r="F59" s="204"/>
      <c r="G59" s="232"/>
      <c r="H59" s="204"/>
      <c r="I59" s="44"/>
      <c r="J59" s="5"/>
      <c r="P59" s="54"/>
    </row>
    <row r="60" spans="2:16">
      <c r="B60" s="407" t="s">
        <v>83</v>
      </c>
      <c r="C60" s="283" t="s">
        <v>645</v>
      </c>
      <c r="D60" s="894" t="s">
        <v>646</v>
      </c>
      <c r="E60" s="894"/>
      <c r="F60" s="204" t="s">
        <v>647</v>
      </c>
      <c r="G60" s="232" t="s">
        <v>648</v>
      </c>
      <c r="H60" s="204" t="s">
        <v>649</v>
      </c>
      <c r="I60" s="44"/>
      <c r="J60" s="5"/>
      <c r="P60" s="54"/>
    </row>
    <row r="61" spans="2:16">
      <c r="B61" s="407" t="s">
        <v>639</v>
      </c>
      <c r="C61" s="283"/>
      <c r="D61" s="283" t="s">
        <v>640</v>
      </c>
      <c r="E61" s="335" t="s">
        <v>641</v>
      </c>
      <c r="F61" s="409" t="s">
        <v>642</v>
      </c>
      <c r="G61" s="232" t="s">
        <v>643</v>
      </c>
      <c r="H61" s="409" t="s">
        <v>644</v>
      </c>
      <c r="I61" s="900">
        <v>2203.29</v>
      </c>
      <c r="J61" s="901"/>
      <c r="P61" s="54"/>
    </row>
    <row r="62" spans="2:16">
      <c r="B62" s="407" t="s">
        <v>650</v>
      </c>
      <c r="C62" s="410">
        <f>I61*0.1</f>
        <v>220.32900000000001</v>
      </c>
      <c r="D62" s="406" t="s">
        <v>651</v>
      </c>
      <c r="E62" s="410">
        <f>ROUND(I61*0.2,2)</f>
        <v>440.66</v>
      </c>
      <c r="F62" s="204"/>
      <c r="G62" s="232"/>
      <c r="H62" s="204"/>
      <c r="I62" s="44"/>
      <c r="J62" s="5"/>
      <c r="P62" s="54"/>
    </row>
    <row r="63" spans="2:16">
      <c r="B63" s="334" t="s">
        <v>652</v>
      </c>
      <c r="C63" s="283"/>
      <c r="D63" s="283"/>
      <c r="E63" s="335"/>
      <c r="F63" s="204" t="s">
        <v>653</v>
      </c>
      <c r="G63" s="232"/>
      <c r="H63" s="204"/>
      <c r="I63" s="413" t="s">
        <v>660</v>
      </c>
      <c r="J63" s="318"/>
      <c r="P63" s="54"/>
    </row>
    <row r="64" spans="2:16">
      <c r="B64" s="334" t="s">
        <v>654</v>
      </c>
      <c r="C64" s="283"/>
      <c r="D64" s="902" t="s">
        <v>655</v>
      </c>
      <c r="E64" s="902"/>
      <c r="F64" s="204"/>
      <c r="G64" s="232"/>
      <c r="H64" s="204" t="s">
        <v>659</v>
      </c>
      <c r="I64" s="413" t="s">
        <v>661</v>
      </c>
      <c r="J64" s="318"/>
      <c r="P64" s="54"/>
    </row>
    <row r="65" spans="2:16" ht="33" customHeight="1">
      <c r="B65" s="408" t="s">
        <v>14</v>
      </c>
      <c r="C65" s="411" t="s">
        <v>656</v>
      </c>
      <c r="D65" s="903" t="s">
        <v>657</v>
      </c>
      <c r="E65" s="903"/>
      <c r="F65" s="232" t="s">
        <v>32</v>
      </c>
      <c r="G65" s="411" t="s">
        <v>658</v>
      </c>
      <c r="H65" s="412">
        <v>8</v>
      </c>
      <c r="I65" s="904">
        <f>ROUND(G65*H65,2)</f>
        <v>892.96</v>
      </c>
      <c r="J65" s="905"/>
      <c r="P65" s="54"/>
    </row>
    <row r="66" spans="2:16" ht="15.75" thickBot="1">
      <c r="B66" s="369"/>
      <c r="C66" s="282"/>
      <c r="D66" s="282"/>
      <c r="E66" s="282"/>
      <c r="F66" s="285"/>
      <c r="G66" s="285"/>
      <c r="H66" s="285"/>
      <c r="I66" s="285"/>
      <c r="J66" s="5"/>
    </row>
    <row r="67" spans="2:16">
      <c r="B67" s="415" t="s">
        <v>26</v>
      </c>
      <c r="C67" s="416" t="s">
        <v>27</v>
      </c>
      <c r="D67" s="416"/>
      <c r="E67" s="416"/>
      <c r="F67" s="416" t="s">
        <v>54</v>
      </c>
      <c r="G67" s="416"/>
      <c r="H67" s="416"/>
      <c r="I67" s="416"/>
      <c r="J67" s="417"/>
    </row>
    <row r="68" spans="2:16" ht="15.75" thickBot="1">
      <c r="B68" s="418" t="s">
        <v>56</v>
      </c>
      <c r="C68" s="887" t="s">
        <v>58</v>
      </c>
      <c r="D68" s="887"/>
      <c r="E68" s="887"/>
      <c r="F68" s="888"/>
      <c r="G68" s="888"/>
      <c r="H68" s="888"/>
      <c r="I68" s="889"/>
      <c r="J68" s="419"/>
    </row>
    <row r="69" spans="2:16" ht="7.5" customHeight="1">
      <c r="B69" s="26"/>
      <c r="C69" s="422"/>
      <c r="D69" s="422"/>
      <c r="E69" s="422"/>
      <c r="F69" s="28"/>
      <c r="G69" s="28"/>
      <c r="H69" s="28"/>
      <c r="I69" s="28"/>
      <c r="J69" s="46"/>
    </row>
    <row r="70" spans="2:16">
      <c r="B70" s="423" t="s">
        <v>148</v>
      </c>
      <c r="C70" s="44"/>
      <c r="D70" s="44"/>
      <c r="E70" s="44"/>
      <c r="F70" s="44"/>
      <c r="G70" s="44"/>
      <c r="H70" s="44"/>
      <c r="I70" s="44"/>
      <c r="J70" s="5"/>
      <c r="P70" s="54"/>
    </row>
    <row r="71" spans="2:16" ht="15.75" thickBot="1">
      <c r="B71" s="424" t="s">
        <v>158</v>
      </c>
      <c r="C71" s="308" t="s">
        <v>149</v>
      </c>
      <c r="D71" s="170"/>
      <c r="E71" s="170">
        <v>42023</v>
      </c>
      <c r="F71" s="171" t="s">
        <v>47</v>
      </c>
      <c r="G71" s="172">
        <v>0.22120000000000001</v>
      </c>
      <c r="H71" s="44"/>
      <c r="I71" s="44"/>
      <c r="J71" s="286"/>
      <c r="L71" s="54"/>
      <c r="M71" s="44"/>
      <c r="P71" s="54"/>
    </row>
    <row r="72" spans="2:16" ht="56.25" customHeight="1">
      <c r="B72" s="160" t="s">
        <v>26</v>
      </c>
      <c r="C72" s="161" t="s">
        <v>150</v>
      </c>
      <c r="D72" s="167"/>
      <c r="E72" s="161" t="s">
        <v>151</v>
      </c>
      <c r="F72" s="162" t="s">
        <v>152</v>
      </c>
      <c r="G72" s="162" t="s">
        <v>153</v>
      </c>
      <c r="H72" s="162" t="s">
        <v>154</v>
      </c>
      <c r="I72" s="302" t="s">
        <v>155</v>
      </c>
      <c r="J72" s="305"/>
      <c r="L72" s="54"/>
      <c r="M72" s="44"/>
      <c r="P72" s="54"/>
    </row>
    <row r="73" spans="2:16" ht="65.25" customHeight="1" thickBot="1">
      <c r="B73" s="163" t="s">
        <v>156</v>
      </c>
      <c r="C73" s="895" t="s">
        <v>157</v>
      </c>
      <c r="D73" s="896"/>
      <c r="E73" s="164" t="s">
        <v>15</v>
      </c>
      <c r="F73" s="166">
        <v>400</v>
      </c>
      <c r="G73" s="188">
        <v>80.209999999999994</v>
      </c>
      <c r="H73" s="165">
        <f>ROUND((G73)+((G73)*G71),2)</f>
        <v>97.95</v>
      </c>
      <c r="I73" s="303">
        <f>F73*H73</f>
        <v>39180</v>
      </c>
      <c r="J73" s="306"/>
      <c r="P73" s="54"/>
    </row>
    <row r="74" spans="2:16" ht="45">
      <c r="B74" s="320" t="s">
        <v>162</v>
      </c>
      <c r="C74" s="168">
        <v>80.209999999999994</v>
      </c>
      <c r="D74" s="897" t="s">
        <v>163</v>
      </c>
      <c r="E74" s="897"/>
      <c r="F74" s="192">
        <f>ROUND(C74*Correções!E64,2)</f>
        <v>107.1</v>
      </c>
      <c r="G74" s="189" t="s">
        <v>178</v>
      </c>
      <c r="H74" s="190">
        <f>F74*1.2212</f>
        <v>130.79051999999999</v>
      </c>
      <c r="I74" s="304"/>
      <c r="J74" s="46"/>
      <c r="P74" s="54"/>
    </row>
    <row r="75" spans="2:16">
      <c r="B75" s="321" t="s">
        <v>159</v>
      </c>
      <c r="C75" s="307"/>
      <c r="D75" s="307"/>
      <c r="E75" s="184"/>
      <c r="F75" s="185"/>
      <c r="I75" s="44"/>
      <c r="J75" s="5"/>
      <c r="P75" s="54"/>
    </row>
    <row r="76" spans="2:16" ht="32.25" customHeight="1">
      <c r="B76" s="321" t="s">
        <v>169</v>
      </c>
      <c r="C76" s="307"/>
      <c r="D76" s="307"/>
      <c r="E76" s="184"/>
      <c r="F76" s="185"/>
      <c r="I76" s="44"/>
      <c r="J76" s="5"/>
      <c r="P76" s="54"/>
    </row>
    <row r="77" spans="2:16" ht="31.5" customHeight="1">
      <c r="B77" s="322" t="s">
        <v>30</v>
      </c>
      <c r="C77" s="898" t="s">
        <v>583</v>
      </c>
      <c r="D77" s="898"/>
      <c r="E77" s="898"/>
      <c r="F77" s="16" t="s">
        <v>235</v>
      </c>
      <c r="G77" s="16" t="s">
        <v>16</v>
      </c>
      <c r="H77" s="16" t="s">
        <v>167</v>
      </c>
      <c r="I77" s="16" t="s">
        <v>168</v>
      </c>
      <c r="J77" s="318" t="s">
        <v>175</v>
      </c>
      <c r="P77" s="54"/>
    </row>
    <row r="78" spans="2:16">
      <c r="B78" s="323" t="s">
        <v>165</v>
      </c>
      <c r="C78" s="899" t="s">
        <v>166</v>
      </c>
      <c r="D78" s="899"/>
      <c r="E78" s="899"/>
      <c r="F78" s="265">
        <v>11</v>
      </c>
      <c r="G78" s="265" t="s">
        <v>16</v>
      </c>
      <c r="H78" s="265">
        <v>524.80999999999995</v>
      </c>
      <c r="I78" s="265">
        <f>ROUND(H78*Correções!$E$85,2)</f>
        <v>653.76</v>
      </c>
      <c r="J78" s="319">
        <f>ROUND(I78*11,2)</f>
        <v>7191.36</v>
      </c>
      <c r="P78" s="54"/>
    </row>
    <row r="79" spans="2:16">
      <c r="B79" s="323" t="s">
        <v>173</v>
      </c>
      <c r="C79" s="899" t="s">
        <v>174</v>
      </c>
      <c r="D79" s="899"/>
      <c r="E79" s="899"/>
      <c r="F79" s="265">
        <v>396</v>
      </c>
      <c r="G79" s="267" t="s">
        <v>15</v>
      </c>
      <c r="H79" s="265">
        <v>60.63</v>
      </c>
      <c r="I79" s="265">
        <f>ROUND(H79*Correções!$E$85,2)</f>
        <v>75.53</v>
      </c>
      <c r="J79" s="319">
        <f>ROUND(I79*396,2)</f>
        <v>29909.88</v>
      </c>
      <c r="P79" s="54"/>
    </row>
    <row r="80" spans="2:16">
      <c r="B80" s="288"/>
      <c r="C80" s="54" t="s">
        <v>176</v>
      </c>
      <c r="D80" s="54"/>
      <c r="E80" s="54"/>
      <c r="G80" s="54"/>
      <c r="I80" s="922">
        <f>SUM(J78:J79)</f>
        <v>37101.24</v>
      </c>
      <c r="J80" s="923"/>
      <c r="P80" s="54"/>
    </row>
    <row r="81" spans="2:16" ht="45">
      <c r="B81" s="324"/>
      <c r="C81" s="54" t="s">
        <v>179</v>
      </c>
      <c r="D81" s="54"/>
      <c r="E81" s="54"/>
      <c r="G81" s="924">
        <f>ROUND(I80/396,2)</f>
        <v>93.69</v>
      </c>
      <c r="H81" s="925"/>
      <c r="I81" s="191" t="s">
        <v>178</v>
      </c>
      <c r="J81" s="317">
        <f>G81*1.2212</f>
        <v>114.41422800000001</v>
      </c>
      <c r="P81" s="54"/>
    </row>
    <row r="82" spans="2:16">
      <c r="B82" s="325" t="s">
        <v>205</v>
      </c>
      <c r="C82" s="184"/>
      <c r="D82" s="184"/>
      <c r="E82" s="184"/>
      <c r="F82" s="185"/>
      <c r="I82" s="309"/>
      <c r="J82" s="316"/>
      <c r="P82" s="54"/>
    </row>
    <row r="83" spans="2:16">
      <c r="B83" s="295"/>
      <c r="C83" s="84"/>
      <c r="D83" s="43" t="s">
        <v>96</v>
      </c>
      <c r="E83" s="43" t="s">
        <v>93</v>
      </c>
      <c r="H83" s="43" t="s">
        <v>177</v>
      </c>
      <c r="J83" s="5"/>
      <c r="P83" s="54"/>
    </row>
    <row r="84" spans="2:16">
      <c r="B84" s="3" t="s">
        <v>98</v>
      </c>
      <c r="D84" s="64">
        <v>8800</v>
      </c>
      <c r="E84" s="64">
        <f>ROUND(D84*Correções!$E$30,2)</f>
        <v>9430.08</v>
      </c>
      <c r="F84" s="98">
        <v>396</v>
      </c>
      <c r="H84" s="99">
        <f>ROUND(E84/F84,2)</f>
        <v>23.81</v>
      </c>
      <c r="I84" s="285" t="s">
        <v>60</v>
      </c>
      <c r="J84" s="5"/>
      <c r="L84" s="43">
        <v>100</v>
      </c>
      <c r="N84" s="64">
        <f>H84+H85</f>
        <v>111.98</v>
      </c>
      <c r="P84" s="54"/>
    </row>
    <row r="85" spans="2:16">
      <c r="B85" s="3" t="s">
        <v>97</v>
      </c>
      <c r="D85" s="64">
        <v>32581.3</v>
      </c>
      <c r="E85" s="64">
        <f>ROUND(D85*Correções!$E$30,2)</f>
        <v>34914.120000000003</v>
      </c>
      <c r="F85" s="98">
        <v>396</v>
      </c>
      <c r="H85" s="99">
        <f>ROUND(E85/F85,2)</f>
        <v>88.17</v>
      </c>
      <c r="I85" s="285" t="s">
        <v>60</v>
      </c>
      <c r="J85" s="5"/>
      <c r="L85" s="43">
        <v>23.81</v>
      </c>
      <c r="P85" s="54"/>
    </row>
    <row r="86" spans="2:16">
      <c r="B86" s="288" t="s">
        <v>160</v>
      </c>
      <c r="E86" s="43" t="s">
        <v>180</v>
      </c>
      <c r="I86" s="926">
        <f>SUM(H84:H85)</f>
        <v>111.98</v>
      </c>
      <c r="J86" s="927"/>
      <c r="P86" s="54"/>
    </row>
    <row r="87" spans="2:16">
      <c r="B87" s="326" t="s">
        <v>164</v>
      </c>
      <c r="I87" s="44"/>
      <c r="J87" s="5"/>
      <c r="L87" s="43">
        <f>(L85*N84)/L84</f>
        <v>26.662437999999998</v>
      </c>
      <c r="P87" s="54"/>
    </row>
    <row r="88" spans="2:16">
      <c r="B88" s="294" t="s">
        <v>206</v>
      </c>
      <c r="C88" s="327"/>
      <c r="D88" s="327"/>
      <c r="E88" s="184"/>
      <c r="F88" s="185"/>
      <c r="I88" s="44"/>
      <c r="J88" s="5"/>
      <c r="P88" s="54"/>
    </row>
    <row r="89" spans="2:16">
      <c r="B89" s="3"/>
      <c r="C89" s="44"/>
      <c r="D89" s="44" t="s">
        <v>181</v>
      </c>
      <c r="E89" s="43" t="s">
        <v>93</v>
      </c>
      <c r="G89" s="43" t="s">
        <v>177</v>
      </c>
      <c r="I89" s="313">
        <f>G92/I86</f>
        <v>0.94043579210573314</v>
      </c>
      <c r="J89" s="5"/>
      <c r="P89" s="54"/>
    </row>
    <row r="90" spans="2:16">
      <c r="B90" s="3" t="s">
        <v>98</v>
      </c>
      <c r="C90" s="44"/>
      <c r="D90" s="65">
        <v>8030</v>
      </c>
      <c r="E90" s="200">
        <f>ROUND(D90*Correções!$E$30,2)</f>
        <v>8604.9500000000007</v>
      </c>
      <c r="F90" s="98">
        <v>396</v>
      </c>
      <c r="G90" s="99">
        <f>ROUND(E90/F90,2)</f>
        <v>21.73</v>
      </c>
      <c r="H90" s="285" t="s">
        <v>60</v>
      </c>
      <c r="I90" s="313">
        <f>I89-1</f>
        <v>-5.9564207894266863E-2</v>
      </c>
      <c r="J90" s="5"/>
      <c r="P90" s="54"/>
    </row>
    <row r="91" spans="2:16">
      <c r="B91" s="3" t="s">
        <v>97</v>
      </c>
      <c r="C91" s="44"/>
      <c r="D91" s="65">
        <v>30888</v>
      </c>
      <c r="E91" s="200">
        <f>ROUND(D91*Correções!$E$30,2)</f>
        <v>33099.58</v>
      </c>
      <c r="F91" s="98">
        <v>396</v>
      </c>
      <c r="G91" s="99">
        <f>ROUND(E91/F91,2)</f>
        <v>83.58</v>
      </c>
      <c r="H91" s="285" t="s">
        <v>60</v>
      </c>
      <c r="I91" s="44"/>
      <c r="J91" s="5"/>
      <c r="P91" s="54"/>
    </row>
    <row r="92" spans="2:16">
      <c r="B92" s="3"/>
      <c r="C92" s="44"/>
      <c r="D92" s="44"/>
      <c r="E92" s="44"/>
      <c r="F92" s="44"/>
      <c r="G92" s="869">
        <f>SUM(G90:G91)</f>
        <v>105.31</v>
      </c>
      <c r="H92" s="869"/>
      <c r="I92" s="44" t="s">
        <v>182</v>
      </c>
      <c r="J92" s="5"/>
      <c r="P92" s="54"/>
    </row>
    <row r="93" spans="2:16">
      <c r="B93" s="386"/>
      <c r="C93" s="149"/>
      <c r="D93" s="149"/>
      <c r="E93" s="149"/>
      <c r="F93" s="149"/>
      <c r="G93" s="149"/>
      <c r="H93" s="149"/>
      <c r="I93" s="149"/>
      <c r="J93" s="5"/>
      <c r="P93" s="54"/>
    </row>
    <row r="94" spans="2:16">
      <c r="B94" s="742" t="s">
        <v>627</v>
      </c>
      <c r="C94" s="769" t="s">
        <v>326</v>
      </c>
      <c r="D94" s="744" t="s">
        <v>31</v>
      </c>
      <c r="E94" s="745"/>
      <c r="F94" s="771"/>
      <c r="G94" s="247" t="s">
        <v>246</v>
      </c>
      <c r="H94" s="248" t="s">
        <v>248</v>
      </c>
      <c r="I94" s="249" t="s">
        <v>327</v>
      </c>
      <c r="J94" s="357" t="s">
        <v>327</v>
      </c>
      <c r="P94" s="54"/>
    </row>
    <row r="95" spans="2:16">
      <c r="B95" s="743"/>
      <c r="C95" s="770"/>
      <c r="D95" s="772"/>
      <c r="E95" s="809"/>
      <c r="F95" s="773"/>
      <c r="G95" s="345" t="s">
        <v>247</v>
      </c>
      <c r="H95" s="345" t="s">
        <v>33</v>
      </c>
      <c r="I95" s="346" t="s">
        <v>328</v>
      </c>
      <c r="J95" s="358" t="s">
        <v>628</v>
      </c>
      <c r="P95" s="54"/>
    </row>
    <row r="96" spans="2:16">
      <c r="B96" s="371" t="s">
        <v>1110</v>
      </c>
      <c r="C96" s="277" t="s">
        <v>324</v>
      </c>
      <c r="D96" s="878" t="s">
        <v>486</v>
      </c>
      <c r="E96" s="879"/>
      <c r="F96" s="880"/>
      <c r="G96" s="265">
        <v>199.69</v>
      </c>
      <c r="H96" s="265">
        <f>ROUND(G96*(1-0.3778),2)</f>
        <v>124.25</v>
      </c>
      <c r="I96" s="265">
        <f>ROUND(H96*1.4337,2)</f>
        <v>178.14</v>
      </c>
      <c r="J96" s="367">
        <f>ROUND(I96*1.2673,2)</f>
        <v>225.76</v>
      </c>
      <c r="P96" s="54"/>
    </row>
    <row r="97" spans="2:16" ht="30.75" customHeight="1">
      <c r="B97" s="371" t="s">
        <v>1111</v>
      </c>
      <c r="C97" s="277" t="s">
        <v>324</v>
      </c>
      <c r="D97" s="875" t="s">
        <v>493</v>
      </c>
      <c r="E97" s="876"/>
      <c r="F97" s="877"/>
      <c r="G97" s="265">
        <v>235.28</v>
      </c>
      <c r="H97" s="265">
        <f>ROUND(G97*(1-0.3778),2)</f>
        <v>146.38999999999999</v>
      </c>
      <c r="I97" s="265">
        <f>ROUND(H97*1.4337,2)</f>
        <v>209.88</v>
      </c>
      <c r="J97" s="367">
        <f>ROUND(I97*1.2673,2)</f>
        <v>265.98</v>
      </c>
      <c r="P97" s="54"/>
    </row>
    <row r="98" spans="2:16" ht="30" customHeight="1">
      <c r="B98" s="371" t="s">
        <v>1112</v>
      </c>
      <c r="C98" s="277" t="s">
        <v>324</v>
      </c>
      <c r="D98" s="881" t="s">
        <v>487</v>
      </c>
      <c r="E98" s="882"/>
      <c r="F98" s="883"/>
      <c r="G98" s="265">
        <v>253.39</v>
      </c>
      <c r="H98" s="265">
        <f>ROUND(G98*(1-0.3778),2)</f>
        <v>157.66</v>
      </c>
      <c r="I98" s="265">
        <f>ROUND(H98*1.4337,2)</f>
        <v>226.04</v>
      </c>
      <c r="J98" s="367">
        <f>ROUND(I98*1.2673,2)</f>
        <v>286.45999999999998</v>
      </c>
      <c r="P98" s="54"/>
    </row>
    <row r="99" spans="2:16" ht="27.75" customHeight="1">
      <c r="B99" s="371" t="s">
        <v>633</v>
      </c>
      <c r="C99" s="277" t="s">
        <v>324</v>
      </c>
      <c r="D99" s="881" t="s">
        <v>488</v>
      </c>
      <c r="E99" s="882"/>
      <c r="F99" s="883"/>
      <c r="G99" s="265">
        <v>286.02999999999997</v>
      </c>
      <c r="H99" s="265">
        <f>ROUND(G99*(1-0.3778),2)</f>
        <v>177.97</v>
      </c>
      <c r="I99" s="265">
        <f>ROUND(H99*1.4337,2)</f>
        <v>255.16</v>
      </c>
      <c r="J99" s="367">
        <f>ROUND(I99*1.2673,2)</f>
        <v>323.36</v>
      </c>
      <c r="P99" s="54"/>
    </row>
    <row r="100" spans="2:16">
      <c r="B100" s="3"/>
      <c r="C100" s="44"/>
      <c r="D100" s="276" t="s">
        <v>579</v>
      </c>
      <c r="E100" s="245"/>
      <c r="F100" s="220">
        <f>ROUND(MEDIAN(I96:I99),2)</f>
        <v>217.96</v>
      </c>
      <c r="G100" s="443"/>
      <c r="H100" s="443"/>
      <c r="I100" s="44"/>
      <c r="J100" s="5"/>
      <c r="P100" s="54"/>
    </row>
    <row r="101" spans="2:16">
      <c r="B101" s="3"/>
      <c r="C101" s="44"/>
      <c r="D101" s="276" t="s">
        <v>580</v>
      </c>
      <c r="E101" s="245"/>
      <c r="F101" s="220">
        <f>ROUND(MEDIAN(J96:J99),2)</f>
        <v>276.22000000000003</v>
      </c>
      <c r="G101" s="443"/>
      <c r="H101" s="443"/>
      <c r="I101" s="44"/>
      <c r="J101" s="5"/>
      <c r="P101" s="54"/>
    </row>
    <row r="102" spans="2:16">
      <c r="B102" s="3"/>
      <c r="C102" s="44"/>
      <c r="D102" s="44"/>
      <c r="E102" s="65"/>
      <c r="G102" s="443"/>
      <c r="H102" s="443"/>
      <c r="I102" s="44"/>
      <c r="J102" s="5"/>
      <c r="P102" s="54"/>
    </row>
    <row r="103" spans="2:16" ht="15.75" thickBot="1">
      <c r="B103" s="369"/>
      <c r="D103" s="64"/>
      <c r="I103" s="315"/>
      <c r="J103" s="5"/>
      <c r="P103" s="54"/>
    </row>
    <row r="104" spans="2:16">
      <c r="B104" s="26" t="s">
        <v>26</v>
      </c>
      <c r="C104" s="45" t="s">
        <v>27</v>
      </c>
      <c r="D104" s="45"/>
      <c r="E104" s="45"/>
      <c r="F104" s="45" t="s">
        <v>54</v>
      </c>
      <c r="G104" s="45"/>
      <c r="H104" s="45"/>
      <c r="I104" s="45"/>
      <c r="J104" s="46"/>
      <c r="P104" s="54"/>
    </row>
    <row r="105" spans="2:16" ht="15.75" thickBot="1">
      <c r="B105" s="29" t="s">
        <v>56</v>
      </c>
      <c r="C105" s="849" t="s">
        <v>58</v>
      </c>
      <c r="D105" s="849"/>
      <c r="E105" s="849"/>
      <c r="F105" s="850"/>
      <c r="G105" s="850"/>
      <c r="H105" s="850"/>
      <c r="I105" s="851"/>
      <c r="J105" s="286"/>
      <c r="P105" s="54"/>
    </row>
    <row r="106" spans="2:16">
      <c r="B106" s="26"/>
      <c r="C106" s="282"/>
      <c r="D106" s="282"/>
      <c r="E106" s="282"/>
      <c r="F106" s="285"/>
      <c r="H106" s="285" t="s">
        <v>224</v>
      </c>
      <c r="I106" s="285" t="s">
        <v>225</v>
      </c>
      <c r="J106" s="5"/>
      <c r="P106" s="54"/>
    </row>
    <row r="107" spans="2:16">
      <c r="B107" s="3" t="s">
        <v>223</v>
      </c>
      <c r="C107" s="282" t="s">
        <v>587</v>
      </c>
      <c r="D107" s="282"/>
      <c r="E107" s="282"/>
      <c r="F107" s="282"/>
      <c r="G107" s="260"/>
      <c r="H107" s="285">
        <v>1227.96</v>
      </c>
      <c r="I107" s="213">
        <f>ROUND(H107*Correções!E85,2)</f>
        <v>1529.67</v>
      </c>
      <c r="J107" s="5"/>
      <c r="P107" s="54"/>
    </row>
    <row r="108" spans="2:16">
      <c r="B108" s="3" t="s">
        <v>588</v>
      </c>
      <c r="C108" s="337">
        <f>I107</f>
        <v>1529.67</v>
      </c>
      <c r="D108" s="98">
        <v>30</v>
      </c>
      <c r="E108" s="338" t="s">
        <v>589</v>
      </c>
      <c r="F108" s="204">
        <f>ROUND(C108/D108,2)</f>
        <v>50.99</v>
      </c>
      <c r="G108" s="260"/>
      <c r="H108" s="285"/>
      <c r="I108" s="213"/>
      <c r="J108" s="5"/>
      <c r="P108" s="54"/>
    </row>
    <row r="109" spans="2:16" ht="35.25" customHeight="1">
      <c r="B109" s="3"/>
      <c r="I109" s="44"/>
      <c r="J109" s="5"/>
    </row>
    <row r="110" spans="2:16" ht="36.75" customHeight="1">
      <c r="B110" s="420" t="s">
        <v>208</v>
      </c>
      <c r="I110" s="44"/>
      <c r="J110" s="5"/>
    </row>
    <row r="111" spans="2:16" ht="39.75" customHeight="1">
      <c r="B111" s="3" t="s">
        <v>211</v>
      </c>
      <c r="C111" s="874" t="s">
        <v>213</v>
      </c>
      <c r="D111" s="874"/>
      <c r="E111" s="874"/>
      <c r="F111" s="874"/>
      <c r="G111" s="874"/>
      <c r="H111" s="64">
        <f>ROUND(220.5*Correções!$E$85,2)+ROUND(I107/30,2)</f>
        <v>325.67</v>
      </c>
      <c r="I111" s="44"/>
      <c r="J111" s="5"/>
    </row>
    <row r="112" spans="2:16" ht="44.25" customHeight="1">
      <c r="B112" s="3" t="s">
        <v>214</v>
      </c>
      <c r="C112" s="874" t="s">
        <v>215</v>
      </c>
      <c r="D112" s="874"/>
      <c r="E112" s="874"/>
      <c r="F112" s="874"/>
      <c r="G112" s="874"/>
      <c r="H112" s="64">
        <f>ROUND(294*Correções!$E$85,2)+ROUND(I107/30,2)</f>
        <v>417.23</v>
      </c>
      <c r="I112" s="44"/>
      <c r="J112" s="5"/>
      <c r="L112" s="64"/>
    </row>
    <row r="113" spans="2:14" ht="45" customHeight="1">
      <c r="B113" s="3" t="s">
        <v>216</v>
      </c>
      <c r="C113" s="874" t="s">
        <v>217</v>
      </c>
      <c r="D113" s="874"/>
      <c r="E113" s="874"/>
      <c r="F113" s="874"/>
      <c r="G113" s="874"/>
      <c r="H113" s="64">
        <f>ROUND(341.96*Correções!$E$85,2)+ROUND(I107/30,2)</f>
        <v>476.97</v>
      </c>
      <c r="I113" s="44"/>
      <c r="J113" s="5"/>
    </row>
    <row r="114" spans="2:14" ht="50.25" customHeight="1">
      <c r="B114" s="3" t="s">
        <v>209</v>
      </c>
      <c r="C114" s="921" t="s">
        <v>218</v>
      </c>
      <c r="D114" s="921"/>
      <c r="E114" s="921"/>
      <c r="F114" s="921"/>
      <c r="G114" s="921"/>
      <c r="H114" s="64">
        <f>ROUND(455.89*Correções!$E$85,2)+ROUND(I107/30,2)</f>
        <v>618.89</v>
      </c>
      <c r="I114" s="285"/>
      <c r="J114" s="5"/>
    </row>
    <row r="115" spans="2:14" ht="15" customHeight="1">
      <c r="B115" s="3" t="s">
        <v>219</v>
      </c>
      <c r="C115" s="921" t="s">
        <v>220</v>
      </c>
      <c r="D115" s="921"/>
      <c r="E115" s="921"/>
      <c r="F115" s="921"/>
      <c r="G115" s="921"/>
      <c r="H115" s="64">
        <f>ROUND(496.79*Correções!$E$85,2)+ROUND(I107/30,2)</f>
        <v>669.84</v>
      </c>
      <c r="I115" s="44"/>
      <c r="J115" s="5"/>
    </row>
    <row r="116" spans="2:14">
      <c r="B116" s="336" t="s">
        <v>221</v>
      </c>
      <c r="C116" s="921" t="s">
        <v>222</v>
      </c>
      <c r="D116" s="921"/>
      <c r="E116" s="921"/>
      <c r="F116" s="921"/>
      <c r="G116" s="921"/>
      <c r="H116" s="64">
        <f>ROUND(556.73*Correções!$E$85,2)+ROUND(I107/30,2)</f>
        <v>744.51</v>
      </c>
      <c r="I116" s="342" t="s">
        <v>590</v>
      </c>
      <c r="J116" s="341"/>
    </row>
    <row r="117" spans="2:14" ht="15" customHeight="1">
      <c r="B117" s="872" t="s">
        <v>226</v>
      </c>
      <c r="C117" s="873"/>
      <c r="D117" s="873"/>
      <c r="E117" s="873"/>
      <c r="F117" s="873"/>
      <c r="G117" s="873"/>
      <c r="H117" s="214">
        <f>MEDIAN(H111:H116)</f>
        <v>547.93000000000006</v>
      </c>
      <c r="I117" s="340">
        <f>H117*1.2673</f>
        <v>694.39168900000016</v>
      </c>
      <c r="J117" s="5"/>
    </row>
    <row r="118" spans="2:14" ht="15" customHeight="1">
      <c r="B118" s="349"/>
      <c r="C118" s="281"/>
      <c r="D118" s="281"/>
      <c r="E118" s="281"/>
      <c r="F118" s="281"/>
      <c r="G118" s="281"/>
      <c r="H118" s="215"/>
      <c r="I118" s="44"/>
      <c r="J118" s="5"/>
    </row>
    <row r="119" spans="2:14" ht="33" customHeight="1">
      <c r="B119" s="350" t="s">
        <v>227</v>
      </c>
      <c r="C119" s="223"/>
      <c r="D119" s="223"/>
      <c r="E119" s="223"/>
      <c r="F119" s="224"/>
      <c r="G119" s="224"/>
      <c r="H119" s="225" t="s">
        <v>229</v>
      </c>
      <c r="I119" s="226" t="s">
        <v>228</v>
      </c>
      <c r="J119" s="339"/>
    </row>
    <row r="120" spans="2:14" ht="31.5" customHeight="1">
      <c r="B120" s="351" t="s">
        <v>29</v>
      </c>
      <c r="C120" s="216" t="s">
        <v>30</v>
      </c>
      <c r="D120" s="216"/>
      <c r="E120" s="216"/>
      <c r="F120" s="281"/>
      <c r="G120" s="281"/>
      <c r="H120" s="215" t="s">
        <v>631</v>
      </c>
      <c r="I120" s="215" t="s">
        <v>631</v>
      </c>
      <c r="J120" s="339"/>
    </row>
    <row r="121" spans="2:14" ht="29.25" customHeight="1">
      <c r="B121" s="3" t="s">
        <v>170</v>
      </c>
      <c r="C121" s="39" t="s">
        <v>211</v>
      </c>
      <c r="D121" s="870" t="s">
        <v>632</v>
      </c>
      <c r="E121" s="870"/>
      <c r="F121" s="870"/>
      <c r="G121" s="870"/>
      <c r="H121" s="215">
        <f>ROUND(220.5*Correções!$E$85,2)</f>
        <v>274.68</v>
      </c>
      <c r="I121" s="40">
        <f t="shared" ref="I121:I126" si="0">+ROUND($I$107/30,2)</f>
        <v>50.99</v>
      </c>
      <c r="J121" s="339"/>
    </row>
    <row r="122" spans="2:14" ht="51.75" customHeight="1">
      <c r="B122" s="3" t="s">
        <v>170</v>
      </c>
      <c r="C122" s="39" t="s">
        <v>214</v>
      </c>
      <c r="D122" s="870" t="s">
        <v>215</v>
      </c>
      <c r="E122" s="870"/>
      <c r="F122" s="870"/>
      <c r="G122" s="870"/>
      <c r="H122" s="215">
        <f>ROUND(294*Correções!$E$85,2)</f>
        <v>366.24</v>
      </c>
      <c r="I122" s="40">
        <f t="shared" si="0"/>
        <v>50.99</v>
      </c>
      <c r="J122" s="339"/>
    </row>
    <row r="123" spans="2:14" ht="51.75" customHeight="1">
      <c r="B123" s="3" t="s">
        <v>170</v>
      </c>
      <c r="C123" s="39" t="s">
        <v>216</v>
      </c>
      <c r="D123" s="870" t="s">
        <v>217</v>
      </c>
      <c r="E123" s="870"/>
      <c r="F123" s="870"/>
      <c r="G123" s="870"/>
      <c r="H123" s="215">
        <f>ROUND(341.96*Correções!$E$85,2)</f>
        <v>425.98</v>
      </c>
      <c r="I123" s="40">
        <f t="shared" si="0"/>
        <v>50.99</v>
      </c>
      <c r="J123" s="339"/>
    </row>
    <row r="124" spans="2:14" ht="50.25" customHeight="1">
      <c r="B124" s="3" t="s">
        <v>170</v>
      </c>
      <c r="C124" s="39" t="s">
        <v>209</v>
      </c>
      <c r="D124" s="870" t="s">
        <v>218</v>
      </c>
      <c r="E124" s="870"/>
      <c r="F124" s="870"/>
      <c r="G124" s="870"/>
      <c r="H124" s="215">
        <f>ROUND(455.89*Correções!$E$85,2)</f>
        <v>567.9</v>
      </c>
      <c r="I124" s="40">
        <f t="shared" si="0"/>
        <v>50.99</v>
      </c>
      <c r="J124" s="339"/>
      <c r="L124" s="43">
        <v>5180.91</v>
      </c>
      <c r="M124" s="43">
        <f>30*379.8</f>
        <v>11394</v>
      </c>
      <c r="N124" s="43">
        <f>SUM(L124:M124)</f>
        <v>16574.91</v>
      </c>
    </row>
    <row r="125" spans="2:14" ht="17.25">
      <c r="B125" s="3" t="s">
        <v>170</v>
      </c>
      <c r="C125" s="39" t="s">
        <v>219</v>
      </c>
      <c r="D125" s="870" t="s">
        <v>220</v>
      </c>
      <c r="E125" s="870"/>
      <c r="F125" s="870"/>
      <c r="G125" s="870"/>
      <c r="H125" s="215">
        <f>ROUND(496.79*Correções!$E$85,2)</f>
        <v>618.85</v>
      </c>
      <c r="I125" s="40">
        <f t="shared" si="0"/>
        <v>50.99</v>
      </c>
      <c r="J125" s="339"/>
      <c r="L125" s="43">
        <f>604.45</f>
        <v>604.45000000000005</v>
      </c>
      <c r="N125" s="43">
        <f>L125*30</f>
        <v>18133.5</v>
      </c>
    </row>
    <row r="126" spans="2:14" ht="5.25" customHeight="1">
      <c r="B126" s="336" t="s">
        <v>170</v>
      </c>
      <c r="C126" s="41" t="s">
        <v>221</v>
      </c>
      <c r="D126" s="870" t="s">
        <v>222</v>
      </c>
      <c r="E126" s="870"/>
      <c r="F126" s="870"/>
      <c r="G126" s="870"/>
      <c r="H126" s="215">
        <f>ROUND(556.73*Correções!$E$85,2)</f>
        <v>693.52</v>
      </c>
      <c r="I126" s="40">
        <f t="shared" si="0"/>
        <v>50.99</v>
      </c>
      <c r="J126" s="339"/>
    </row>
    <row r="127" spans="2:14">
      <c r="B127" s="832" t="s">
        <v>226</v>
      </c>
      <c r="C127" s="833"/>
      <c r="D127" s="833"/>
      <c r="E127" s="833"/>
      <c r="F127" s="833"/>
      <c r="G127" s="871"/>
      <c r="H127" s="214">
        <f>MEDIAN(H121:H126)</f>
        <v>496.94</v>
      </c>
      <c r="I127" s="348">
        <f>MEDIAN(I121:I126)</f>
        <v>50.99</v>
      </c>
      <c r="J127" s="339"/>
    </row>
    <row r="128" spans="2:14">
      <c r="B128" s="352"/>
      <c r="C128" s="281"/>
      <c r="D128" s="281"/>
      <c r="E128" s="281"/>
      <c r="F128" s="281"/>
      <c r="G128" s="281"/>
      <c r="H128" s="81"/>
      <c r="I128" s="81"/>
      <c r="J128" s="5"/>
    </row>
    <row r="129" spans="2:10">
      <c r="B129" s="858" t="s">
        <v>594</v>
      </c>
      <c r="C129" s="859"/>
      <c r="D129" s="859"/>
      <c r="E129" s="281"/>
      <c r="F129" s="281"/>
      <c r="G129" s="281"/>
      <c r="H129" s="81"/>
      <c r="I129" s="81"/>
      <c r="J129" s="5"/>
    </row>
    <row r="130" spans="2:10">
      <c r="B130" s="742" t="s">
        <v>627</v>
      </c>
      <c r="C130" s="769" t="s">
        <v>598</v>
      </c>
      <c r="D130" s="744" t="s">
        <v>31</v>
      </c>
      <c r="E130" s="745"/>
      <c r="F130" s="771"/>
      <c r="G130" s="247" t="s">
        <v>246</v>
      </c>
      <c r="H130" s="248" t="s">
        <v>248</v>
      </c>
      <c r="I130" s="249" t="s">
        <v>327</v>
      </c>
      <c r="J130" s="357" t="s">
        <v>327</v>
      </c>
    </row>
    <row r="131" spans="2:10">
      <c r="B131" s="837"/>
      <c r="C131" s="770"/>
      <c r="D131" s="772"/>
      <c r="E131" s="809"/>
      <c r="F131" s="773"/>
      <c r="G131" s="345" t="s">
        <v>247</v>
      </c>
      <c r="H131" s="345" t="s">
        <v>33</v>
      </c>
      <c r="I131" s="346" t="s">
        <v>328</v>
      </c>
      <c r="J131" s="358" t="s">
        <v>628</v>
      </c>
    </row>
    <row r="132" spans="2:10">
      <c r="B132" s="371" t="s">
        <v>600</v>
      </c>
      <c r="C132" s="277" t="s">
        <v>324</v>
      </c>
      <c r="D132" s="866" t="s">
        <v>503</v>
      </c>
      <c r="E132" s="867"/>
      <c r="F132" s="868"/>
      <c r="G132" s="277">
        <v>219.92</v>
      </c>
      <c r="H132" s="265">
        <f t="shared" ref="H132:H158" si="1">ROUND(G132*(1-0.3778),2)</f>
        <v>136.83000000000001</v>
      </c>
      <c r="I132" s="265">
        <f t="shared" ref="I132:I158" si="2">ROUND(H132*1.4337,2)</f>
        <v>196.17</v>
      </c>
      <c r="J132" s="367">
        <f t="shared" ref="J132:J158" si="3">ROUND(I132*1.2673,2)</f>
        <v>248.61</v>
      </c>
    </row>
    <row r="133" spans="2:10">
      <c r="B133" s="371" t="s">
        <v>601</v>
      </c>
      <c r="C133" s="277" t="s">
        <v>324</v>
      </c>
      <c r="D133" s="866" t="s">
        <v>501</v>
      </c>
      <c r="E133" s="867"/>
      <c r="F133" s="868"/>
      <c r="G133" s="277">
        <v>222.95</v>
      </c>
      <c r="H133" s="265">
        <f t="shared" si="1"/>
        <v>138.72</v>
      </c>
      <c r="I133" s="265">
        <f t="shared" si="2"/>
        <v>198.88</v>
      </c>
      <c r="J133" s="367">
        <f t="shared" si="3"/>
        <v>252.04</v>
      </c>
    </row>
    <row r="134" spans="2:10">
      <c r="B134" s="371" t="s">
        <v>602</v>
      </c>
      <c r="C134" s="277" t="s">
        <v>324</v>
      </c>
      <c r="D134" s="866" t="s">
        <v>499</v>
      </c>
      <c r="E134" s="867"/>
      <c r="F134" s="868"/>
      <c r="G134" s="277">
        <v>225.9</v>
      </c>
      <c r="H134" s="265">
        <f t="shared" si="1"/>
        <v>140.55000000000001</v>
      </c>
      <c r="I134" s="265">
        <f t="shared" si="2"/>
        <v>201.51</v>
      </c>
      <c r="J134" s="367">
        <f t="shared" si="3"/>
        <v>255.37</v>
      </c>
    </row>
    <row r="135" spans="2:10">
      <c r="B135" s="371" t="s">
        <v>603</v>
      </c>
      <c r="C135" s="277" t="s">
        <v>324</v>
      </c>
      <c r="D135" s="866" t="s">
        <v>495</v>
      </c>
      <c r="E135" s="867"/>
      <c r="F135" s="868"/>
      <c r="G135" s="277">
        <v>229.78</v>
      </c>
      <c r="H135" s="265">
        <f t="shared" si="1"/>
        <v>142.97</v>
      </c>
      <c r="I135" s="265">
        <f t="shared" si="2"/>
        <v>204.98</v>
      </c>
      <c r="J135" s="367">
        <f t="shared" si="3"/>
        <v>259.77</v>
      </c>
    </row>
    <row r="136" spans="2:10">
      <c r="B136" s="371" t="s">
        <v>604</v>
      </c>
      <c r="C136" s="277" t="s">
        <v>324</v>
      </c>
      <c r="D136" s="866" t="s">
        <v>509</v>
      </c>
      <c r="E136" s="867"/>
      <c r="F136" s="868"/>
      <c r="G136" s="277">
        <v>381.01</v>
      </c>
      <c r="H136" s="265">
        <f t="shared" si="1"/>
        <v>237.06</v>
      </c>
      <c r="I136" s="265">
        <f t="shared" si="2"/>
        <v>339.87</v>
      </c>
      <c r="J136" s="367">
        <f t="shared" si="3"/>
        <v>430.72</v>
      </c>
    </row>
    <row r="137" spans="2:10">
      <c r="B137" s="371" t="s">
        <v>605</v>
      </c>
      <c r="C137" s="277" t="s">
        <v>324</v>
      </c>
      <c r="D137" s="866" t="s">
        <v>513</v>
      </c>
      <c r="E137" s="867"/>
      <c r="F137" s="868"/>
      <c r="G137" s="277">
        <v>679.33</v>
      </c>
      <c r="H137" s="265">
        <f t="shared" si="1"/>
        <v>422.68</v>
      </c>
      <c r="I137" s="265">
        <f t="shared" si="2"/>
        <v>606</v>
      </c>
      <c r="J137" s="367">
        <f t="shared" si="3"/>
        <v>767.98</v>
      </c>
    </row>
    <row r="138" spans="2:10">
      <c r="B138" s="371" t="s">
        <v>606</v>
      </c>
      <c r="C138" s="277" t="s">
        <v>324</v>
      </c>
      <c r="D138" s="866" t="s">
        <v>362</v>
      </c>
      <c r="E138" s="867"/>
      <c r="F138" s="868"/>
      <c r="G138" s="277">
        <v>398.58</v>
      </c>
      <c r="H138" s="265">
        <f t="shared" si="1"/>
        <v>248</v>
      </c>
      <c r="I138" s="265">
        <f t="shared" si="2"/>
        <v>355.56</v>
      </c>
      <c r="J138" s="367">
        <f t="shared" si="3"/>
        <v>450.6</v>
      </c>
    </row>
    <row r="139" spans="2:10">
      <c r="B139" s="371" t="s">
        <v>607</v>
      </c>
      <c r="C139" s="277" t="s">
        <v>324</v>
      </c>
      <c r="D139" s="857" t="s">
        <v>353</v>
      </c>
      <c r="E139" s="857"/>
      <c r="F139" s="857"/>
      <c r="G139" s="277">
        <v>418.13</v>
      </c>
      <c r="H139" s="265">
        <f t="shared" si="1"/>
        <v>260.16000000000003</v>
      </c>
      <c r="I139" s="265">
        <f t="shared" si="2"/>
        <v>372.99</v>
      </c>
      <c r="J139" s="367">
        <f t="shared" si="3"/>
        <v>472.69</v>
      </c>
    </row>
    <row r="140" spans="2:10">
      <c r="B140" s="371" t="s">
        <v>608</v>
      </c>
      <c r="C140" s="277" t="s">
        <v>324</v>
      </c>
      <c r="D140" s="857" t="s">
        <v>352</v>
      </c>
      <c r="E140" s="857"/>
      <c r="F140" s="857"/>
      <c r="G140" s="277">
        <v>716.23</v>
      </c>
      <c r="H140" s="265">
        <f t="shared" si="1"/>
        <v>445.64</v>
      </c>
      <c r="I140" s="265">
        <f t="shared" si="2"/>
        <v>638.91</v>
      </c>
      <c r="J140" s="367">
        <f t="shared" si="3"/>
        <v>809.69</v>
      </c>
    </row>
    <row r="141" spans="2:10">
      <c r="B141" s="371" t="s">
        <v>609</v>
      </c>
      <c r="C141" s="277" t="s">
        <v>324</v>
      </c>
      <c r="D141" s="857" t="s">
        <v>519</v>
      </c>
      <c r="E141" s="857"/>
      <c r="F141" s="857"/>
      <c r="G141" s="277">
        <v>445.22</v>
      </c>
      <c r="H141" s="265">
        <f t="shared" si="1"/>
        <v>277.02</v>
      </c>
      <c r="I141" s="265">
        <f t="shared" si="2"/>
        <v>397.16</v>
      </c>
      <c r="J141" s="367">
        <f t="shared" si="3"/>
        <v>503.32</v>
      </c>
    </row>
    <row r="142" spans="2:10">
      <c r="B142" s="371" t="s">
        <v>610</v>
      </c>
      <c r="C142" s="277" t="s">
        <v>324</v>
      </c>
      <c r="D142" s="866" t="s">
        <v>358</v>
      </c>
      <c r="E142" s="867"/>
      <c r="F142" s="868"/>
      <c r="G142" s="277">
        <v>743.19</v>
      </c>
      <c r="H142" s="265">
        <f t="shared" si="1"/>
        <v>462.41</v>
      </c>
      <c r="I142" s="265">
        <f t="shared" si="2"/>
        <v>662.96</v>
      </c>
      <c r="J142" s="367">
        <f t="shared" si="3"/>
        <v>840.17</v>
      </c>
    </row>
    <row r="143" spans="2:10">
      <c r="B143" s="371" t="s">
        <v>611</v>
      </c>
      <c r="C143" s="277" t="s">
        <v>324</v>
      </c>
      <c r="D143" s="857" t="s">
        <v>522</v>
      </c>
      <c r="E143" s="857"/>
      <c r="F143" s="857"/>
      <c r="G143" s="277">
        <v>453.92</v>
      </c>
      <c r="H143" s="265">
        <f t="shared" si="1"/>
        <v>282.43</v>
      </c>
      <c r="I143" s="265">
        <f t="shared" si="2"/>
        <v>404.92</v>
      </c>
      <c r="J143" s="367">
        <f t="shared" si="3"/>
        <v>513.16</v>
      </c>
    </row>
    <row r="144" spans="2:10">
      <c r="B144" s="371" t="s">
        <v>612</v>
      </c>
      <c r="C144" s="277" t="s">
        <v>324</v>
      </c>
      <c r="D144" s="857" t="s">
        <v>524</v>
      </c>
      <c r="E144" s="857"/>
      <c r="F144" s="857"/>
      <c r="G144" s="277">
        <v>789.98</v>
      </c>
      <c r="H144" s="265">
        <f t="shared" si="1"/>
        <v>491.53</v>
      </c>
      <c r="I144" s="265">
        <f t="shared" si="2"/>
        <v>704.71</v>
      </c>
      <c r="J144" s="367">
        <f t="shared" si="3"/>
        <v>893.08</v>
      </c>
    </row>
    <row r="145" spans="2:10">
      <c r="B145" s="371" t="s">
        <v>613</v>
      </c>
      <c r="C145" s="277" t="s">
        <v>324</v>
      </c>
      <c r="D145" s="857" t="s">
        <v>528</v>
      </c>
      <c r="E145" s="857"/>
      <c r="F145" s="857"/>
      <c r="G145" s="277">
        <v>477.24</v>
      </c>
      <c r="H145" s="265">
        <f t="shared" si="1"/>
        <v>296.94</v>
      </c>
      <c r="I145" s="265">
        <f t="shared" si="2"/>
        <v>425.72</v>
      </c>
      <c r="J145" s="367">
        <f t="shared" si="3"/>
        <v>539.51</v>
      </c>
    </row>
    <row r="146" spans="2:10">
      <c r="B146" s="371" t="s">
        <v>614</v>
      </c>
      <c r="C146" s="277" t="s">
        <v>324</v>
      </c>
      <c r="D146" s="857" t="s">
        <v>369</v>
      </c>
      <c r="E146" s="857"/>
      <c r="F146" s="857"/>
      <c r="G146" s="277">
        <v>813.23</v>
      </c>
      <c r="H146" s="265">
        <f t="shared" si="1"/>
        <v>505.99</v>
      </c>
      <c r="I146" s="265">
        <f t="shared" si="2"/>
        <v>725.44</v>
      </c>
      <c r="J146" s="367">
        <f t="shared" si="3"/>
        <v>919.35</v>
      </c>
    </row>
    <row r="147" spans="2:10">
      <c r="B147" s="371" t="s">
        <v>615</v>
      </c>
      <c r="C147" s="277" t="s">
        <v>324</v>
      </c>
      <c r="D147" s="857" t="s">
        <v>529</v>
      </c>
      <c r="E147" s="857"/>
      <c r="F147" s="857"/>
      <c r="G147" s="277">
        <v>507.2</v>
      </c>
      <c r="H147" s="265">
        <f t="shared" si="1"/>
        <v>315.58</v>
      </c>
      <c r="I147" s="265">
        <f t="shared" si="2"/>
        <v>452.45</v>
      </c>
      <c r="J147" s="367">
        <f t="shared" si="3"/>
        <v>573.39</v>
      </c>
    </row>
    <row r="148" spans="2:10">
      <c r="B148" s="371" t="s">
        <v>616</v>
      </c>
      <c r="C148" s="277" t="s">
        <v>324</v>
      </c>
      <c r="D148" s="857" t="s">
        <v>375</v>
      </c>
      <c r="E148" s="857"/>
      <c r="F148" s="857"/>
      <c r="G148" s="277">
        <v>860.38</v>
      </c>
      <c r="H148" s="265">
        <f t="shared" si="1"/>
        <v>535.33000000000004</v>
      </c>
      <c r="I148" s="265">
        <f t="shared" si="2"/>
        <v>767.5</v>
      </c>
      <c r="J148" s="367">
        <f t="shared" si="3"/>
        <v>972.65</v>
      </c>
    </row>
    <row r="149" spans="2:10">
      <c r="B149" s="371" t="s">
        <v>617</v>
      </c>
      <c r="C149" s="277" t="s">
        <v>324</v>
      </c>
      <c r="D149" s="857" t="s">
        <v>378</v>
      </c>
      <c r="E149" s="857"/>
      <c r="F149" s="857"/>
      <c r="G149" s="277">
        <v>543.01</v>
      </c>
      <c r="H149" s="265">
        <f t="shared" si="1"/>
        <v>337.86</v>
      </c>
      <c r="I149" s="265">
        <f t="shared" si="2"/>
        <v>484.39</v>
      </c>
      <c r="J149" s="367">
        <f t="shared" si="3"/>
        <v>613.87</v>
      </c>
    </row>
    <row r="150" spans="2:10">
      <c r="B150" s="371" t="s">
        <v>618</v>
      </c>
      <c r="C150" s="277" t="s">
        <v>324</v>
      </c>
      <c r="D150" s="857" t="s">
        <v>533</v>
      </c>
      <c r="E150" s="857"/>
      <c r="F150" s="857"/>
      <c r="G150" s="277">
        <v>878.73</v>
      </c>
      <c r="H150" s="265">
        <f t="shared" si="1"/>
        <v>546.75</v>
      </c>
      <c r="I150" s="265">
        <f t="shared" si="2"/>
        <v>783.88</v>
      </c>
      <c r="J150" s="367">
        <f t="shared" si="3"/>
        <v>993.41</v>
      </c>
    </row>
    <row r="151" spans="2:10">
      <c r="B151" s="371" t="s">
        <v>619</v>
      </c>
      <c r="C151" s="277" t="s">
        <v>324</v>
      </c>
      <c r="D151" s="857" t="s">
        <v>384</v>
      </c>
      <c r="E151" s="857"/>
      <c r="F151" s="857"/>
      <c r="G151" s="277">
        <v>599.54</v>
      </c>
      <c r="H151" s="265">
        <f t="shared" si="1"/>
        <v>373.03</v>
      </c>
      <c r="I151" s="265">
        <f t="shared" si="2"/>
        <v>534.80999999999995</v>
      </c>
      <c r="J151" s="367">
        <f t="shared" si="3"/>
        <v>677.76</v>
      </c>
    </row>
    <row r="152" spans="2:10">
      <c r="B152" s="371" t="s">
        <v>620</v>
      </c>
      <c r="C152" s="277" t="s">
        <v>324</v>
      </c>
      <c r="D152" s="857" t="s">
        <v>387</v>
      </c>
      <c r="E152" s="857"/>
      <c r="F152" s="857"/>
      <c r="G152" s="277">
        <v>1062.3599999999999</v>
      </c>
      <c r="H152" s="265">
        <f t="shared" si="1"/>
        <v>661</v>
      </c>
      <c r="I152" s="265">
        <f t="shared" si="2"/>
        <v>947.68</v>
      </c>
      <c r="J152" s="367">
        <f t="shared" si="3"/>
        <v>1200.99</v>
      </c>
    </row>
    <row r="153" spans="2:10">
      <c r="B153" s="371" t="s">
        <v>621</v>
      </c>
      <c r="C153" s="277" t="s">
        <v>324</v>
      </c>
      <c r="D153" s="857" t="s">
        <v>535</v>
      </c>
      <c r="E153" s="857"/>
      <c r="F153" s="857"/>
      <c r="G153" s="277">
        <v>645.85</v>
      </c>
      <c r="H153" s="265">
        <f t="shared" si="1"/>
        <v>401.85</v>
      </c>
      <c r="I153" s="265">
        <f t="shared" si="2"/>
        <v>576.13</v>
      </c>
      <c r="J153" s="367">
        <f t="shared" si="3"/>
        <v>730.13</v>
      </c>
    </row>
    <row r="154" spans="2:10">
      <c r="B154" s="371" t="s">
        <v>622</v>
      </c>
      <c r="C154" s="277" t="s">
        <v>324</v>
      </c>
      <c r="D154" s="857" t="s">
        <v>537</v>
      </c>
      <c r="E154" s="857"/>
      <c r="F154" s="857"/>
      <c r="G154" s="277">
        <v>1108.5999999999999</v>
      </c>
      <c r="H154" s="265">
        <f t="shared" si="1"/>
        <v>689.77</v>
      </c>
      <c r="I154" s="265">
        <f t="shared" si="2"/>
        <v>988.92</v>
      </c>
      <c r="J154" s="367">
        <f t="shared" si="3"/>
        <v>1253.26</v>
      </c>
    </row>
    <row r="155" spans="2:10">
      <c r="B155" s="371" t="s">
        <v>623</v>
      </c>
      <c r="C155" s="277" t="s">
        <v>324</v>
      </c>
      <c r="D155" s="857" t="s">
        <v>394</v>
      </c>
      <c r="E155" s="857"/>
      <c r="F155" s="857"/>
      <c r="G155" s="277">
        <v>705.15</v>
      </c>
      <c r="H155" s="265">
        <f t="shared" si="1"/>
        <v>438.74</v>
      </c>
      <c r="I155" s="265">
        <f t="shared" si="2"/>
        <v>629.02</v>
      </c>
      <c r="J155" s="367">
        <f t="shared" si="3"/>
        <v>797.16</v>
      </c>
    </row>
    <row r="156" spans="2:10">
      <c r="B156" s="371" t="s">
        <v>624</v>
      </c>
      <c r="C156" s="277" t="s">
        <v>324</v>
      </c>
      <c r="D156" s="857" t="s">
        <v>399</v>
      </c>
      <c r="E156" s="857"/>
      <c r="F156" s="857"/>
      <c r="G156" s="277">
        <v>1140.07</v>
      </c>
      <c r="H156" s="265">
        <f t="shared" si="1"/>
        <v>709.35</v>
      </c>
      <c r="I156" s="265">
        <f t="shared" si="2"/>
        <v>1017</v>
      </c>
      <c r="J156" s="367">
        <f t="shared" si="3"/>
        <v>1288.8399999999999</v>
      </c>
    </row>
    <row r="157" spans="2:10">
      <c r="B157" s="371" t="s">
        <v>625</v>
      </c>
      <c r="C157" s="277" t="s">
        <v>324</v>
      </c>
      <c r="D157" s="857" t="s">
        <v>402</v>
      </c>
      <c r="E157" s="857"/>
      <c r="F157" s="857"/>
      <c r="G157" s="277">
        <v>776.22</v>
      </c>
      <c r="H157" s="265">
        <f t="shared" si="1"/>
        <v>482.96</v>
      </c>
      <c r="I157" s="265">
        <f t="shared" si="2"/>
        <v>692.42</v>
      </c>
      <c r="J157" s="367">
        <f t="shared" si="3"/>
        <v>877.5</v>
      </c>
    </row>
    <row r="158" spans="2:10">
      <c r="B158" s="371" t="s">
        <v>626</v>
      </c>
      <c r="C158" s="277" t="s">
        <v>324</v>
      </c>
      <c r="D158" s="857" t="s">
        <v>540</v>
      </c>
      <c r="E158" s="857"/>
      <c r="F158" s="857"/>
      <c r="G158" s="277">
        <v>1238.69</v>
      </c>
      <c r="H158" s="265">
        <f t="shared" si="1"/>
        <v>770.71</v>
      </c>
      <c r="I158" s="265">
        <f t="shared" si="2"/>
        <v>1104.97</v>
      </c>
      <c r="J158" s="367">
        <f t="shared" si="3"/>
        <v>1400.33</v>
      </c>
    </row>
    <row r="159" spans="2:10">
      <c r="B159" s="359" t="s">
        <v>576</v>
      </c>
      <c r="C159" s="275"/>
      <c r="D159" s="818">
        <f>MEDIAN(I132:I158)</f>
        <v>576.13</v>
      </c>
      <c r="E159" s="819"/>
      <c r="F159" s="347"/>
      <c r="G159" s="275"/>
      <c r="J159" s="5"/>
    </row>
    <row r="160" spans="2:10">
      <c r="B160" s="360" t="s">
        <v>575</v>
      </c>
      <c r="C160" s="253"/>
      <c r="D160" s="813">
        <f>MEDIAN(J132:J158)</f>
        <v>730.13</v>
      </c>
      <c r="E160" s="814"/>
      <c r="F160" s="361" t="s">
        <v>596</v>
      </c>
      <c r="G160" s="275"/>
      <c r="J160" s="5"/>
    </row>
    <row r="161" spans="2:14">
      <c r="B161" s="359"/>
      <c r="C161" s="275"/>
      <c r="D161" s="275"/>
      <c r="E161" s="275"/>
      <c r="I161" s="81"/>
      <c r="J161" s="5"/>
    </row>
    <row r="162" spans="2:14">
      <c r="B162" s="359"/>
      <c r="C162" s="275"/>
      <c r="D162" s="275"/>
      <c r="E162" s="275"/>
      <c r="I162" s="81"/>
      <c r="J162" s="5"/>
    </row>
    <row r="163" spans="2:14">
      <c r="B163" s="359" t="s">
        <v>671</v>
      </c>
      <c r="C163" s="275"/>
      <c r="D163" s="275"/>
      <c r="E163" s="275"/>
      <c r="I163" s="81"/>
      <c r="J163" s="5"/>
    </row>
    <row r="164" spans="2:14">
      <c r="B164" s="860" t="s">
        <v>627</v>
      </c>
      <c r="C164" s="862" t="s">
        <v>598</v>
      </c>
      <c r="D164" s="862" t="s">
        <v>31</v>
      </c>
      <c r="E164" s="862"/>
      <c r="F164" s="862"/>
      <c r="G164" s="433" t="s">
        <v>246</v>
      </c>
      <c r="H164" s="434" t="s">
        <v>248</v>
      </c>
      <c r="I164" s="435" t="s">
        <v>327</v>
      </c>
      <c r="J164" s="436" t="s">
        <v>327</v>
      </c>
    </row>
    <row r="165" spans="2:14">
      <c r="B165" s="861"/>
      <c r="C165" s="862"/>
      <c r="D165" s="862"/>
      <c r="E165" s="862"/>
      <c r="F165" s="862"/>
      <c r="G165" s="433" t="s">
        <v>247</v>
      </c>
      <c r="H165" s="433" t="s">
        <v>33</v>
      </c>
      <c r="I165" s="435" t="s">
        <v>328</v>
      </c>
      <c r="J165" s="436" t="s">
        <v>628</v>
      </c>
    </row>
    <row r="166" spans="2:14">
      <c r="B166" s="371" t="s">
        <v>633</v>
      </c>
      <c r="C166" s="277" t="s">
        <v>324</v>
      </c>
      <c r="D166" s="856" t="s">
        <v>488</v>
      </c>
      <c r="E166" s="856"/>
      <c r="F166" s="856"/>
      <c r="G166" s="277">
        <v>286.02999999999997</v>
      </c>
      <c r="H166" s="265">
        <f>ROUND(G166*(1-0.3778),2)</f>
        <v>177.97</v>
      </c>
      <c r="I166" s="265">
        <f>ROUND(H166*1.4337,2)</f>
        <v>255.16</v>
      </c>
      <c r="J166" s="367">
        <f>ROUND(I166*1.2673,2)</f>
        <v>323.36</v>
      </c>
      <c r="N166" s="43">
        <f>24*4</f>
        <v>96</v>
      </c>
    </row>
    <row r="167" spans="2:14">
      <c r="B167" s="915"/>
      <c r="C167" s="916"/>
      <c r="D167" s="916"/>
      <c r="E167" s="916"/>
      <c r="F167" s="916"/>
      <c r="G167" s="916"/>
      <c r="H167" s="916"/>
      <c r="I167" s="916"/>
      <c r="J167" s="917"/>
    </row>
    <row r="168" spans="2:14">
      <c r="B168" s="860" t="s">
        <v>627</v>
      </c>
      <c r="C168" s="862" t="s">
        <v>598</v>
      </c>
      <c r="D168" s="862" t="s">
        <v>31</v>
      </c>
      <c r="E168" s="862"/>
      <c r="F168" s="862"/>
      <c r="G168" s="433" t="s">
        <v>246</v>
      </c>
      <c r="H168" s="434" t="s">
        <v>248</v>
      </c>
      <c r="I168" s="435" t="s">
        <v>327</v>
      </c>
      <c r="J168" s="436" t="s">
        <v>327</v>
      </c>
    </row>
    <row r="169" spans="2:14">
      <c r="B169" s="861"/>
      <c r="C169" s="862"/>
      <c r="D169" s="862"/>
      <c r="E169" s="862"/>
      <c r="F169" s="862"/>
      <c r="G169" s="433" t="s">
        <v>247</v>
      </c>
      <c r="H169" s="433" t="s">
        <v>33</v>
      </c>
      <c r="I169" s="435" t="s">
        <v>328</v>
      </c>
      <c r="J169" s="436" t="s">
        <v>628</v>
      </c>
    </row>
    <row r="170" spans="2:14">
      <c r="B170" s="371" t="s">
        <v>665</v>
      </c>
      <c r="C170" s="277" t="s">
        <v>324</v>
      </c>
      <c r="D170" s="277" t="s">
        <v>339</v>
      </c>
      <c r="E170" s="265"/>
      <c r="F170" s="265"/>
      <c r="G170" s="277">
        <v>160.83000000000001</v>
      </c>
      <c r="H170" s="265">
        <f t="shared" ref="H170:H177" si="4">ROUND(G170*(1-0.3778),2)</f>
        <v>100.07</v>
      </c>
      <c r="I170" s="265">
        <f t="shared" ref="I170:I177" si="5">ROUND(H170*1.4337,2)</f>
        <v>143.47</v>
      </c>
      <c r="J170" s="367">
        <f t="shared" ref="J170:J177" si="6">ROUND(I170*1.2673,2)</f>
        <v>181.82</v>
      </c>
    </row>
    <row r="171" spans="2:14">
      <c r="B171" s="371" t="s">
        <v>664</v>
      </c>
      <c r="C171" s="277" t="s">
        <v>324</v>
      </c>
      <c r="D171" s="277" t="s">
        <v>340</v>
      </c>
      <c r="E171" s="265"/>
      <c r="F171" s="265"/>
      <c r="G171" s="277">
        <v>182.39</v>
      </c>
      <c r="H171" s="265">
        <f t="shared" si="4"/>
        <v>113.48</v>
      </c>
      <c r="I171" s="265">
        <f t="shared" si="5"/>
        <v>162.69999999999999</v>
      </c>
      <c r="J171" s="367">
        <f t="shared" si="6"/>
        <v>206.19</v>
      </c>
    </row>
    <row r="172" spans="2:14">
      <c r="B172" s="371" t="s">
        <v>663</v>
      </c>
      <c r="C172" s="277" t="s">
        <v>324</v>
      </c>
      <c r="D172" s="277" t="s">
        <v>500</v>
      </c>
      <c r="E172" s="265"/>
      <c r="F172" s="265"/>
      <c r="G172" s="277">
        <v>200.7</v>
      </c>
      <c r="H172" s="265">
        <f t="shared" si="4"/>
        <v>124.88</v>
      </c>
      <c r="I172" s="265">
        <f t="shared" si="5"/>
        <v>179.04</v>
      </c>
      <c r="J172" s="367">
        <f t="shared" si="6"/>
        <v>226.9</v>
      </c>
    </row>
    <row r="173" spans="2:14">
      <c r="B173" s="371" t="s">
        <v>602</v>
      </c>
      <c r="C173" s="277" t="s">
        <v>324</v>
      </c>
      <c r="D173" s="277" t="s">
        <v>499</v>
      </c>
      <c r="E173" s="265"/>
      <c r="F173" s="265"/>
      <c r="G173" s="277">
        <v>225.9</v>
      </c>
      <c r="H173" s="265">
        <f t="shared" si="4"/>
        <v>140.55000000000001</v>
      </c>
      <c r="I173" s="265">
        <f t="shared" si="5"/>
        <v>201.51</v>
      </c>
      <c r="J173" s="367">
        <f t="shared" si="6"/>
        <v>255.37</v>
      </c>
    </row>
    <row r="174" spans="2:14">
      <c r="B174" s="371" t="s">
        <v>672</v>
      </c>
      <c r="C174" s="277" t="s">
        <v>324</v>
      </c>
      <c r="D174" s="277" t="s">
        <v>354</v>
      </c>
      <c r="E174" s="265"/>
      <c r="F174" s="265"/>
      <c r="G174" s="277">
        <v>516.16999999999996</v>
      </c>
      <c r="H174" s="265">
        <f t="shared" si="4"/>
        <v>321.16000000000003</v>
      </c>
      <c r="I174" s="265">
        <f t="shared" si="5"/>
        <v>460.45</v>
      </c>
      <c r="J174" s="367">
        <f t="shared" si="6"/>
        <v>583.53</v>
      </c>
    </row>
    <row r="175" spans="2:14">
      <c r="B175" s="371" t="s">
        <v>673</v>
      </c>
      <c r="C175" s="277" t="s">
        <v>324</v>
      </c>
      <c r="D175" s="277" t="s">
        <v>349</v>
      </c>
      <c r="E175" s="265"/>
      <c r="F175" s="265"/>
      <c r="G175" s="277">
        <v>594.20000000000005</v>
      </c>
      <c r="H175" s="265">
        <f t="shared" si="4"/>
        <v>369.71</v>
      </c>
      <c r="I175" s="265">
        <f t="shared" si="5"/>
        <v>530.04999999999995</v>
      </c>
      <c r="J175" s="367">
        <f t="shared" si="6"/>
        <v>671.73</v>
      </c>
    </row>
    <row r="176" spans="2:14">
      <c r="B176" s="371" t="s">
        <v>674</v>
      </c>
      <c r="C176" s="277" t="s">
        <v>324</v>
      </c>
      <c r="D176" s="277" t="s">
        <v>348</v>
      </c>
      <c r="E176" s="265"/>
      <c r="F176" s="265"/>
      <c r="G176" s="277">
        <v>638.1</v>
      </c>
      <c r="H176" s="265">
        <f t="shared" si="4"/>
        <v>397.03</v>
      </c>
      <c r="I176" s="265">
        <f t="shared" si="5"/>
        <v>569.22</v>
      </c>
      <c r="J176" s="367">
        <f t="shared" si="6"/>
        <v>721.37</v>
      </c>
    </row>
    <row r="177" spans="2:10">
      <c r="B177" s="371" t="s">
        <v>608</v>
      </c>
      <c r="C177" s="365" t="s">
        <v>324</v>
      </c>
      <c r="D177" s="365" t="s">
        <v>352</v>
      </c>
      <c r="E177" s="366"/>
      <c r="F177" s="366"/>
      <c r="G177" s="365">
        <v>716.23</v>
      </c>
      <c r="H177" s="366">
        <f t="shared" si="4"/>
        <v>445.64</v>
      </c>
      <c r="I177" s="366">
        <f t="shared" si="5"/>
        <v>638.91</v>
      </c>
      <c r="J177" s="442">
        <f t="shared" si="6"/>
        <v>809.69</v>
      </c>
    </row>
    <row r="178" spans="2:10">
      <c r="B178" s="431"/>
      <c r="C178" s="432"/>
      <c r="D178" s="275" t="s">
        <v>579</v>
      </c>
      <c r="F178" s="43">
        <f>ROUND(MEDIAN(I170:I177),2)</f>
        <v>330.98</v>
      </c>
      <c r="G178" s="432"/>
      <c r="H178" s="425"/>
      <c r="I178" s="425"/>
      <c r="J178" s="427"/>
    </row>
    <row r="179" spans="2:10">
      <c r="B179" s="431"/>
      <c r="C179" s="432"/>
      <c r="D179" s="275" t="s">
        <v>580</v>
      </c>
      <c r="F179" s="43">
        <f>ROUND(MEDIAN(J170:J177),2)</f>
        <v>419.45</v>
      </c>
      <c r="G179" s="432"/>
      <c r="H179" s="425"/>
      <c r="I179" s="425"/>
      <c r="J179" s="427"/>
    </row>
    <row r="180" spans="2:10" ht="6" customHeight="1">
      <c r="B180" s="863"/>
      <c r="C180" s="864"/>
      <c r="D180" s="864"/>
      <c r="E180" s="864"/>
      <c r="F180" s="864"/>
      <c r="G180" s="864"/>
      <c r="H180" s="864"/>
      <c r="I180" s="864"/>
      <c r="J180" s="865"/>
    </row>
    <row r="181" spans="2:10">
      <c r="B181" s="860" t="s">
        <v>627</v>
      </c>
      <c r="C181" s="862" t="s">
        <v>598</v>
      </c>
      <c r="D181" s="862" t="s">
        <v>31</v>
      </c>
      <c r="E181" s="862"/>
      <c r="F181" s="862"/>
      <c r="G181" s="433" t="s">
        <v>246</v>
      </c>
      <c r="H181" s="434" t="s">
        <v>248</v>
      </c>
      <c r="I181" s="435" t="s">
        <v>327</v>
      </c>
      <c r="J181" s="436" t="s">
        <v>327</v>
      </c>
    </row>
    <row r="182" spans="2:10">
      <c r="B182" s="861"/>
      <c r="C182" s="862"/>
      <c r="D182" s="862"/>
      <c r="E182" s="862"/>
      <c r="F182" s="862"/>
      <c r="G182" s="433" t="s">
        <v>247</v>
      </c>
      <c r="H182" s="433" t="s">
        <v>33</v>
      </c>
      <c r="I182" s="435" t="s">
        <v>328</v>
      </c>
      <c r="J182" s="484" t="s">
        <v>628</v>
      </c>
    </row>
    <row r="183" spans="2:10">
      <c r="B183" s="482">
        <v>94303</v>
      </c>
      <c r="C183" s="275" t="s">
        <v>324</v>
      </c>
      <c r="D183" s="275" t="s">
        <v>370</v>
      </c>
      <c r="G183" s="275">
        <v>387.67</v>
      </c>
      <c r="H183" s="43">
        <f t="shared" ref="H183:H190" si="7">ROUND(G183*(1-0.3778),2)</f>
        <v>241.21</v>
      </c>
      <c r="I183" s="43">
        <f t="shared" ref="I183:I190" si="8">ROUND(H183*1.4337,2)</f>
        <v>345.82</v>
      </c>
      <c r="J183" s="483">
        <f t="shared" ref="J183:J190" si="9">ROUND(I183*1.2673,2)</f>
        <v>438.26</v>
      </c>
    </row>
    <row r="184" spans="2:10">
      <c r="B184" s="359">
        <v>94304</v>
      </c>
      <c r="C184" s="275" t="s">
        <v>324</v>
      </c>
      <c r="D184" s="275" t="s">
        <v>371</v>
      </c>
      <c r="G184" s="275">
        <v>435.37</v>
      </c>
      <c r="H184" s="43">
        <f t="shared" si="7"/>
        <v>270.89</v>
      </c>
      <c r="I184" s="43">
        <f t="shared" si="8"/>
        <v>388.37</v>
      </c>
      <c r="J184" s="5">
        <f t="shared" si="9"/>
        <v>492.18</v>
      </c>
    </row>
    <row r="185" spans="2:10">
      <c r="B185" s="359">
        <v>94305</v>
      </c>
      <c r="C185" s="275" t="s">
        <v>324</v>
      </c>
      <c r="D185" s="275" t="s">
        <v>372</v>
      </c>
      <c r="G185" s="275">
        <v>459.41</v>
      </c>
      <c r="H185" s="43">
        <f t="shared" si="7"/>
        <v>285.83999999999997</v>
      </c>
      <c r="I185" s="43">
        <f t="shared" si="8"/>
        <v>409.81</v>
      </c>
      <c r="J185" s="5">
        <f t="shared" si="9"/>
        <v>519.35</v>
      </c>
    </row>
    <row r="186" spans="2:10">
      <c r="B186" s="359">
        <v>94306</v>
      </c>
      <c r="C186" s="275" t="s">
        <v>324</v>
      </c>
      <c r="D186" s="275" t="s">
        <v>529</v>
      </c>
      <c r="G186" s="275">
        <v>507.2</v>
      </c>
      <c r="H186" s="43">
        <f t="shared" si="7"/>
        <v>315.58</v>
      </c>
      <c r="I186" s="43">
        <f t="shared" si="8"/>
        <v>452.45</v>
      </c>
      <c r="J186" s="5">
        <f t="shared" si="9"/>
        <v>573.39</v>
      </c>
    </row>
    <row r="187" spans="2:10">
      <c r="B187" s="359">
        <v>94311</v>
      </c>
      <c r="C187" s="275" t="s">
        <v>324</v>
      </c>
      <c r="D187" s="275" t="s">
        <v>538</v>
      </c>
      <c r="G187" s="275">
        <v>560.1</v>
      </c>
      <c r="H187" s="43">
        <f t="shared" si="7"/>
        <v>348.49</v>
      </c>
      <c r="I187" s="43">
        <f t="shared" si="8"/>
        <v>499.63</v>
      </c>
      <c r="J187" s="5">
        <f t="shared" si="9"/>
        <v>633.17999999999995</v>
      </c>
    </row>
    <row r="188" spans="2:10">
      <c r="B188" s="359">
        <v>94312</v>
      </c>
      <c r="C188" s="275" t="s">
        <v>324</v>
      </c>
      <c r="D188" s="275" t="s">
        <v>539</v>
      </c>
      <c r="G188" s="275">
        <v>619.1</v>
      </c>
      <c r="H188" s="43">
        <f t="shared" si="7"/>
        <v>385.2</v>
      </c>
      <c r="I188" s="43">
        <f t="shared" si="8"/>
        <v>552.26</v>
      </c>
      <c r="J188" s="5">
        <f t="shared" si="9"/>
        <v>699.88</v>
      </c>
    </row>
    <row r="189" spans="2:10">
      <c r="B189" s="359">
        <v>94313</v>
      </c>
      <c r="C189" s="275" t="s">
        <v>324</v>
      </c>
      <c r="D189" s="275" t="s">
        <v>393</v>
      </c>
      <c r="G189" s="275">
        <v>649.71</v>
      </c>
      <c r="H189" s="43">
        <f t="shared" si="7"/>
        <v>404.25</v>
      </c>
      <c r="I189" s="43">
        <f t="shared" si="8"/>
        <v>579.57000000000005</v>
      </c>
      <c r="J189" s="5">
        <f t="shared" si="9"/>
        <v>734.49</v>
      </c>
    </row>
    <row r="190" spans="2:10">
      <c r="B190" s="359">
        <v>94314</v>
      </c>
      <c r="C190" s="275" t="s">
        <v>324</v>
      </c>
      <c r="D190" s="275" t="s">
        <v>394</v>
      </c>
      <c r="G190" s="275">
        <v>705.15</v>
      </c>
      <c r="H190" s="43">
        <f t="shared" si="7"/>
        <v>438.74</v>
      </c>
      <c r="I190" s="43">
        <f t="shared" si="8"/>
        <v>629.02</v>
      </c>
      <c r="J190" s="5">
        <f t="shared" si="9"/>
        <v>797.16</v>
      </c>
    </row>
    <row r="191" spans="2:10">
      <c r="B191" s="437"/>
      <c r="C191" s="438"/>
      <c r="D191" s="275" t="s">
        <v>579</v>
      </c>
      <c r="F191" s="43">
        <f>ROUND(MEDIAN(I183:I190),2)</f>
        <v>476.04</v>
      </c>
      <c r="G191" s="438"/>
      <c r="H191" s="33"/>
      <c r="I191" s="33"/>
      <c r="J191" s="439"/>
    </row>
    <row r="192" spans="2:10">
      <c r="B192" s="362"/>
      <c r="C192" s="363"/>
      <c r="D192" s="275" t="s">
        <v>580</v>
      </c>
      <c r="F192" s="43">
        <f>ROUND(MEDIAN(J183:J190),2)</f>
        <v>603.29</v>
      </c>
      <c r="G192" s="363"/>
      <c r="H192" s="267"/>
      <c r="I192" s="267"/>
      <c r="J192" s="36"/>
    </row>
    <row r="193" spans="2:10" ht="6.75" customHeight="1">
      <c r="B193" s="3"/>
      <c r="I193" s="81"/>
      <c r="J193" s="5"/>
    </row>
    <row r="194" spans="2:10">
      <c r="B194" s="858" t="s">
        <v>591</v>
      </c>
      <c r="C194" s="859"/>
      <c r="D194" s="859"/>
      <c r="E194" s="281"/>
      <c r="F194" s="44"/>
      <c r="G194" s="44"/>
      <c r="I194" s="81"/>
      <c r="J194" s="5"/>
    </row>
    <row r="195" spans="2:10">
      <c r="B195" s="372"/>
      <c r="C195" s="379"/>
      <c r="D195" s="379"/>
      <c r="E195" s="379"/>
      <c r="F195" s="247" t="s">
        <v>246</v>
      </c>
      <c r="G195" s="248" t="s">
        <v>248</v>
      </c>
      <c r="H195" s="399"/>
      <c r="I195" s="390"/>
      <c r="J195" s="5"/>
    </row>
    <row r="196" spans="2:10">
      <c r="B196" s="378"/>
      <c r="C196" s="265"/>
      <c r="D196" s="265"/>
      <c r="E196" s="265"/>
      <c r="F196" s="247" t="s">
        <v>247</v>
      </c>
      <c r="G196" s="247" t="s">
        <v>33</v>
      </c>
      <c r="H196" s="399" t="s">
        <v>234</v>
      </c>
      <c r="I196" s="390" t="s">
        <v>593</v>
      </c>
      <c r="J196" s="5"/>
    </row>
    <row r="197" spans="2:10">
      <c r="B197" s="378" t="s">
        <v>62</v>
      </c>
      <c r="C197" s="264">
        <v>94455</v>
      </c>
      <c r="D197" s="264" t="s">
        <v>305</v>
      </c>
      <c r="E197" s="379"/>
      <c r="F197" s="379">
        <f>Planilha1!K476</f>
        <v>2306.87</v>
      </c>
      <c r="G197" s="379">
        <f>ROUND(F197*(1-0.3778),2)</f>
        <v>1435.33</v>
      </c>
      <c r="H197" s="390">
        <f>ROUND(G197*Correções!$E$121,2)</f>
        <v>2057.83</v>
      </c>
      <c r="I197" s="390">
        <f>ROUND(H197*1.2673,2)</f>
        <v>2607.89</v>
      </c>
      <c r="J197" s="5"/>
    </row>
    <row r="198" spans="2:10">
      <c r="B198" s="378" t="s">
        <v>62</v>
      </c>
      <c r="C198" s="400">
        <v>94462</v>
      </c>
      <c r="D198" s="831" t="s">
        <v>592</v>
      </c>
      <c r="E198" s="831"/>
      <c r="F198" s="379">
        <v>2267.4</v>
      </c>
      <c r="G198" s="379">
        <f>ROUND(F198*(1-0.3778),2)</f>
        <v>1410.78</v>
      </c>
      <c r="H198" s="390">
        <f>ROUND(G198*Correções!$E$121,2)</f>
        <v>2022.64</v>
      </c>
      <c r="I198" s="390">
        <f>ROUND(H198*1.2673,2)</f>
        <v>2563.29</v>
      </c>
      <c r="J198" s="5"/>
    </row>
    <row r="199" spans="2:10" ht="15" customHeight="1">
      <c r="B199" s="372"/>
      <c r="C199" s="379"/>
      <c r="D199" s="379"/>
      <c r="E199" s="379"/>
      <c r="F199" s="379"/>
      <c r="G199" s="379"/>
      <c r="H199" s="390">
        <f>SUM(H197:H198)</f>
        <v>4080.4700000000003</v>
      </c>
      <c r="I199" s="392">
        <f>SUM(I197:I198)</f>
        <v>5171.18</v>
      </c>
      <c r="J199" s="5"/>
    </row>
    <row r="200" spans="2:10" ht="15" customHeight="1">
      <c r="B200" s="352"/>
      <c r="C200" s="281"/>
      <c r="D200" s="281"/>
      <c r="E200" s="281"/>
      <c r="F200" s="281"/>
      <c r="G200" s="281"/>
      <c r="H200" s="81"/>
      <c r="I200" s="81"/>
      <c r="J200" s="5"/>
    </row>
    <row r="201" spans="2:10" ht="15" customHeight="1">
      <c r="B201" s="858" t="s">
        <v>564</v>
      </c>
      <c r="C201" s="859"/>
      <c r="D201" s="859"/>
      <c r="E201" s="859"/>
      <c r="F201" s="859"/>
      <c r="G201" s="859"/>
      <c r="H201" s="81"/>
      <c r="I201" s="81"/>
      <c r="J201" s="5"/>
    </row>
    <row r="202" spans="2:10" ht="15" customHeight="1">
      <c r="B202" s="835" t="s">
        <v>565</v>
      </c>
      <c r="C202" s="836"/>
      <c r="D202" s="281"/>
      <c r="E202" s="281"/>
      <c r="F202" s="281"/>
      <c r="G202" s="281"/>
      <c r="H202" s="81"/>
      <c r="I202" s="81"/>
      <c r="J202" s="5"/>
    </row>
    <row r="203" spans="2:10" ht="15" customHeight="1">
      <c r="B203" s="835" t="s">
        <v>566</v>
      </c>
      <c r="C203" s="836"/>
      <c r="D203" s="836"/>
      <c r="E203" s="281"/>
      <c r="F203" s="281"/>
      <c r="G203" s="281"/>
      <c r="H203" s="81"/>
      <c r="I203" s="81"/>
      <c r="J203" s="5"/>
    </row>
    <row r="204" spans="2:10" ht="15" customHeight="1">
      <c r="B204" s="742" t="s">
        <v>29</v>
      </c>
      <c r="C204" s="769" t="s">
        <v>30</v>
      </c>
      <c r="D204" s="744" t="s">
        <v>31</v>
      </c>
      <c r="E204" s="771"/>
      <c r="F204" s="247" t="s">
        <v>246</v>
      </c>
      <c r="G204" s="248" t="s">
        <v>248</v>
      </c>
      <c r="H204" s="842" t="s">
        <v>234</v>
      </c>
      <c r="I204" s="81"/>
      <c r="J204" s="5"/>
    </row>
    <row r="205" spans="2:10" ht="15" customHeight="1">
      <c r="B205" s="837"/>
      <c r="C205" s="817"/>
      <c r="D205" s="746"/>
      <c r="E205" s="816"/>
      <c r="F205" s="247" t="s">
        <v>247</v>
      </c>
      <c r="G205" s="247" t="s">
        <v>33</v>
      </c>
      <c r="H205" s="843"/>
      <c r="I205" s="81"/>
      <c r="J205" s="5"/>
    </row>
    <row r="206" spans="2:10" ht="15" customHeight="1">
      <c r="B206" s="378" t="s">
        <v>62</v>
      </c>
      <c r="C206" s="264">
        <v>94455</v>
      </c>
      <c r="D206" s="264" t="s">
        <v>305</v>
      </c>
      <c r="E206" s="379"/>
      <c r="F206" s="379">
        <f>Planilha1!K476</f>
        <v>2306.87</v>
      </c>
      <c r="G206" s="379">
        <f>ROUND(F206*(1-0.3778),2)</f>
        <v>1435.33</v>
      </c>
      <c r="H206" s="390">
        <f>ROUND(G206*Correções!$E$121,2)</f>
        <v>2057.83</v>
      </c>
      <c r="I206" s="81"/>
      <c r="J206" s="5"/>
    </row>
    <row r="207" spans="2:10" ht="15" customHeight="1">
      <c r="B207" s="378" t="s">
        <v>62</v>
      </c>
      <c r="C207" s="264">
        <v>94456</v>
      </c>
      <c r="D207" s="269" t="s">
        <v>309</v>
      </c>
      <c r="E207" s="379"/>
      <c r="F207" s="379">
        <f>Planilha1!K477</f>
        <v>2335.83</v>
      </c>
      <c r="G207" s="379">
        <f>ROUND(F207*(1-0.3778),2)</f>
        <v>1453.35</v>
      </c>
      <c r="H207" s="390">
        <f>ROUND(G207*Correções!$E$121,2)</f>
        <v>2083.67</v>
      </c>
      <c r="I207" s="81"/>
      <c r="J207" s="5"/>
    </row>
    <row r="208" spans="2:10" ht="15" customHeight="1">
      <c r="B208" s="378" t="s">
        <v>62</v>
      </c>
      <c r="C208" s="264">
        <v>94464</v>
      </c>
      <c r="D208" s="269" t="s">
        <v>314</v>
      </c>
      <c r="E208" s="379"/>
      <c r="F208" s="379">
        <f>Planilha1!K482</f>
        <v>445.45</v>
      </c>
      <c r="G208" s="379">
        <f>ROUND(F208*(1-0.3778),2)</f>
        <v>277.16000000000003</v>
      </c>
      <c r="H208" s="390">
        <f>ROUND(G208*Correções!$E$121,2)</f>
        <v>397.36</v>
      </c>
      <c r="I208" s="81"/>
      <c r="J208" s="5"/>
    </row>
    <row r="209" spans="2:10" ht="15" customHeight="1">
      <c r="B209" s="354"/>
      <c r="C209" s="353"/>
      <c r="D209" s="269" t="s">
        <v>568</v>
      </c>
      <c r="E209" s="379"/>
      <c r="F209" s="379"/>
      <c r="G209" s="379"/>
      <c r="H209" s="390">
        <f>SUM(H206:H208)</f>
        <v>4538.8599999999997</v>
      </c>
      <c r="I209" s="81"/>
      <c r="J209" s="5"/>
    </row>
    <row r="210" spans="2:10" ht="15" customHeight="1">
      <c r="B210" s="354"/>
      <c r="C210" s="353"/>
      <c r="D210" s="269" t="s">
        <v>569</v>
      </c>
      <c r="E210" s="379"/>
      <c r="F210" s="379"/>
      <c r="G210" s="379"/>
      <c r="H210" s="391">
        <v>0.90069999999999995</v>
      </c>
      <c r="I210" s="81"/>
      <c r="J210" s="5"/>
    </row>
    <row r="211" spans="2:10" ht="15" customHeight="1">
      <c r="B211" s="354"/>
      <c r="C211" s="353"/>
      <c r="D211" s="269" t="s">
        <v>570</v>
      </c>
      <c r="E211" s="379"/>
      <c r="F211" s="379"/>
      <c r="G211" s="379"/>
      <c r="H211" s="390">
        <f>ROUND(H209*H210,2)</f>
        <v>4088.15</v>
      </c>
      <c r="I211" s="81"/>
      <c r="J211" s="5"/>
    </row>
    <row r="212" spans="2:10" ht="15" customHeight="1">
      <c r="B212" s="354"/>
      <c r="C212" s="353"/>
      <c r="D212" s="269" t="s">
        <v>571</v>
      </c>
      <c r="E212" s="379"/>
      <c r="F212" s="379"/>
      <c r="G212" s="379"/>
      <c r="H212" s="392">
        <f>ROUND(H211*1.2673,2)</f>
        <v>5180.91</v>
      </c>
      <c r="I212" s="81"/>
      <c r="J212" s="5"/>
    </row>
    <row r="213" spans="2:10" ht="30.75" customHeight="1">
      <c r="B213" s="835" t="s">
        <v>629</v>
      </c>
      <c r="C213" s="836"/>
      <c r="D213" s="836"/>
      <c r="E213" s="281"/>
      <c r="F213" s="281"/>
      <c r="G213" s="281"/>
      <c r="H213" s="81"/>
      <c r="I213" s="81"/>
      <c r="J213" s="5"/>
    </row>
    <row r="214" spans="2:10" ht="15" customHeight="1">
      <c r="B214" s="398" t="s">
        <v>630</v>
      </c>
      <c r="C214" s="844" t="s">
        <v>572</v>
      </c>
      <c r="D214" s="845"/>
      <c r="E214" s="265"/>
      <c r="F214" s="265"/>
      <c r="G214" s="393">
        <v>5180.91</v>
      </c>
      <c r="I214" s="81"/>
      <c r="J214" s="5"/>
    </row>
    <row r="215" spans="2:10">
      <c r="B215" s="394" t="s">
        <v>573</v>
      </c>
      <c r="C215" s="831" t="s">
        <v>595</v>
      </c>
      <c r="D215" s="831"/>
      <c r="E215" s="395">
        <f>D160</f>
        <v>730.13</v>
      </c>
      <c r="F215" s="379" t="s">
        <v>574</v>
      </c>
      <c r="G215" s="396">
        <f>ROUND(30*E215,2)</f>
        <v>21903.9</v>
      </c>
      <c r="H215" s="81"/>
      <c r="I215" s="81"/>
      <c r="J215" s="5"/>
    </row>
    <row r="216" spans="2:10" ht="15" customHeight="1">
      <c r="B216" s="846" t="s">
        <v>567</v>
      </c>
      <c r="C216" s="847"/>
      <c r="D216" s="847"/>
      <c r="E216" s="847"/>
      <c r="F216" s="848"/>
      <c r="G216" s="397">
        <f>SUM(G214:G215)</f>
        <v>27084.81</v>
      </c>
      <c r="H216" s="81"/>
      <c r="I216" s="81"/>
      <c r="J216" s="5"/>
    </row>
    <row r="217" spans="2:10" ht="15" customHeight="1" thickBot="1">
      <c r="B217" s="355"/>
      <c r="C217" s="281"/>
      <c r="D217" s="281"/>
      <c r="E217" s="281"/>
      <c r="F217" s="281"/>
      <c r="G217" s="281"/>
      <c r="H217" s="215"/>
      <c r="I217" s="44"/>
      <c r="J217" s="286"/>
    </row>
    <row r="218" spans="2:10">
      <c r="B218" s="26" t="s">
        <v>26</v>
      </c>
      <c r="C218" s="45" t="s">
        <v>27</v>
      </c>
      <c r="D218" s="45"/>
      <c r="E218" s="45"/>
      <c r="F218" s="45" t="s">
        <v>54</v>
      </c>
      <c r="G218" s="45"/>
      <c r="H218" s="45"/>
      <c r="I218" s="45"/>
      <c r="J218" s="46"/>
    </row>
    <row r="219" spans="2:10" ht="15" customHeight="1" thickBot="1">
      <c r="B219" s="29" t="s">
        <v>39</v>
      </c>
      <c r="C219" s="849" t="s">
        <v>58</v>
      </c>
      <c r="D219" s="849"/>
      <c r="E219" s="849"/>
      <c r="F219" s="850"/>
      <c r="G219" s="850"/>
      <c r="H219" s="850"/>
      <c r="I219" s="851"/>
      <c r="J219" s="286"/>
    </row>
    <row r="220" spans="2:10" ht="15" customHeight="1" thickBot="1">
      <c r="B220" s="281"/>
      <c r="C220" s="281"/>
      <c r="D220" s="281"/>
      <c r="E220" s="281"/>
      <c r="F220" s="281"/>
      <c r="G220" s="281"/>
      <c r="H220" s="215"/>
      <c r="I220" s="44"/>
      <c r="J220" s="373"/>
    </row>
    <row r="221" spans="2:10" ht="6" customHeight="1" thickBot="1">
      <c r="B221" s="352"/>
      <c r="C221" s="281"/>
      <c r="D221" s="274"/>
      <c r="E221" s="281"/>
      <c r="F221" s="281"/>
      <c r="G221" s="221"/>
      <c r="H221" s="215"/>
      <c r="I221" s="44"/>
      <c r="J221" s="5"/>
    </row>
    <row r="222" spans="2:10" ht="15.75" thickBot="1">
      <c r="B222" s="806" t="s">
        <v>578</v>
      </c>
      <c r="C222" s="807"/>
      <c r="D222" s="807"/>
      <c r="E222" s="807"/>
      <c r="F222" s="807"/>
      <c r="G222" s="807"/>
      <c r="H222" s="807"/>
      <c r="I222" s="807"/>
      <c r="J222" s="808"/>
    </row>
    <row r="223" spans="2:10">
      <c r="B223" s="386"/>
      <c r="C223" s="149"/>
      <c r="D223" s="149"/>
      <c r="E223" s="149"/>
      <c r="F223" s="149"/>
      <c r="G223" s="149"/>
      <c r="H223" s="149"/>
      <c r="I223" s="149"/>
      <c r="J223" s="5"/>
    </row>
    <row r="224" spans="2:10" ht="15" customHeight="1">
      <c r="B224" s="387" t="s">
        <v>670</v>
      </c>
      <c r="C224" s="149"/>
      <c r="D224" s="149"/>
      <c r="E224" s="149"/>
      <c r="F224" s="149"/>
      <c r="G224" s="149"/>
      <c r="H224" s="149"/>
      <c r="I224" s="149"/>
      <c r="J224" s="5"/>
    </row>
    <row r="225" spans="2:12" ht="15" customHeight="1">
      <c r="B225" s="386"/>
      <c r="C225" s="149"/>
      <c r="D225" s="149"/>
      <c r="E225" s="149"/>
      <c r="F225" s="149"/>
      <c r="G225" s="149"/>
      <c r="H225" s="149"/>
      <c r="I225" s="149"/>
      <c r="J225" s="5"/>
    </row>
    <row r="226" spans="2:12" ht="15" customHeight="1">
      <c r="B226" s="742" t="s">
        <v>627</v>
      </c>
      <c r="C226" s="769" t="s">
        <v>326</v>
      </c>
      <c r="D226" s="744" t="s">
        <v>31</v>
      </c>
      <c r="E226" s="745"/>
      <c r="F226" s="771"/>
      <c r="G226" s="247" t="s">
        <v>246</v>
      </c>
      <c r="H226" s="248" t="s">
        <v>248</v>
      </c>
      <c r="I226" s="249" t="s">
        <v>327</v>
      </c>
      <c r="J226" s="357" t="s">
        <v>327</v>
      </c>
    </row>
    <row r="227" spans="2:12" ht="15" customHeight="1">
      <c r="B227" s="743"/>
      <c r="C227" s="770"/>
      <c r="D227" s="772"/>
      <c r="E227" s="809"/>
      <c r="F227" s="773"/>
      <c r="G227" s="345" t="s">
        <v>247</v>
      </c>
      <c r="H227" s="345" t="s">
        <v>33</v>
      </c>
      <c r="I227" s="346" t="s">
        <v>328</v>
      </c>
      <c r="J227" s="358" t="s">
        <v>628</v>
      </c>
    </row>
    <row r="228" spans="2:12" ht="15" customHeight="1">
      <c r="B228" s="371" t="s">
        <v>666</v>
      </c>
      <c r="C228" s="277" t="s">
        <v>324</v>
      </c>
      <c r="D228" s="277" t="s">
        <v>489</v>
      </c>
      <c r="E228" s="265"/>
      <c r="F228" s="265"/>
      <c r="G228" s="277">
        <v>231.3</v>
      </c>
      <c r="H228" s="265">
        <f>ROUND(G228*(1-0.3778),2)</f>
        <v>143.91</v>
      </c>
      <c r="I228" s="265">
        <f>ROUND(H228*1.4337,2)</f>
        <v>206.32</v>
      </c>
      <c r="J228" s="367">
        <f>ROUND(I228*1.2673,2)</f>
        <v>261.47000000000003</v>
      </c>
    </row>
    <row r="229" spans="2:12" ht="15" customHeight="1">
      <c r="B229" s="371" t="s">
        <v>667</v>
      </c>
      <c r="C229" s="277" t="s">
        <v>324</v>
      </c>
      <c r="D229" s="277" t="s">
        <v>492</v>
      </c>
      <c r="E229" s="265"/>
      <c r="F229" s="265"/>
      <c r="G229" s="277">
        <v>273.20999999999998</v>
      </c>
      <c r="H229" s="265">
        <f>ROUND(G229*(1-0.3778),2)</f>
        <v>169.99</v>
      </c>
      <c r="I229" s="265">
        <f>ROUND(H229*1.4337,2)</f>
        <v>243.71</v>
      </c>
      <c r="J229" s="367">
        <f>ROUND(I229*1.2673,2)</f>
        <v>308.85000000000002</v>
      </c>
    </row>
    <row r="230" spans="2:12" ht="15" customHeight="1">
      <c r="B230" s="371" t="s">
        <v>668</v>
      </c>
      <c r="C230" s="277" t="s">
        <v>324</v>
      </c>
      <c r="D230" s="277" t="s">
        <v>490</v>
      </c>
      <c r="E230" s="265"/>
      <c r="F230" s="265"/>
      <c r="G230" s="277">
        <v>294.61</v>
      </c>
      <c r="H230" s="265">
        <f>ROUND(G230*(1-0.3778),2)</f>
        <v>183.31</v>
      </c>
      <c r="I230" s="265">
        <f>ROUND(H230*1.4337,2)</f>
        <v>262.81</v>
      </c>
      <c r="J230" s="367">
        <f>ROUND(I230*1.2673,2)</f>
        <v>333.06</v>
      </c>
    </row>
    <row r="231" spans="2:12" ht="15" customHeight="1">
      <c r="B231" s="371" t="s">
        <v>599</v>
      </c>
      <c r="C231" s="277" t="s">
        <v>324</v>
      </c>
      <c r="D231" s="343" t="s">
        <v>491</v>
      </c>
      <c r="E231" s="343"/>
      <c r="F231" s="343"/>
      <c r="G231" s="277">
        <v>333.44</v>
      </c>
      <c r="H231" s="265">
        <f>ROUND(G231*(1-0.3778),2)</f>
        <v>207.47</v>
      </c>
      <c r="I231" s="265">
        <f>ROUND(H231*1.4337,2)</f>
        <v>297.45</v>
      </c>
      <c r="J231" s="367">
        <f>ROUND(I231*1.2673,2)</f>
        <v>376.96</v>
      </c>
    </row>
    <row r="232" spans="2:12">
      <c r="B232" s="352"/>
      <c r="C232" s="215"/>
      <c r="D232" s="276" t="s">
        <v>579</v>
      </c>
      <c r="E232" s="245"/>
      <c r="F232" s="220">
        <f>ROUND(MEDIAN(I228:I231),2)</f>
        <v>253.26</v>
      </c>
      <c r="G232" s="221"/>
      <c r="H232" s="44"/>
      <c r="I232" s="44"/>
      <c r="J232" s="5"/>
    </row>
    <row r="233" spans="2:12" ht="15" customHeight="1">
      <c r="B233" s="352"/>
      <c r="C233" s="215"/>
      <c r="D233" s="276" t="s">
        <v>580</v>
      </c>
      <c r="E233" s="245"/>
      <c r="F233" s="220">
        <f>ROUND(MEDIAN(J228:J231),2)</f>
        <v>320.95999999999998</v>
      </c>
      <c r="G233" s="221"/>
      <c r="H233" s="44"/>
      <c r="I233" s="44"/>
      <c r="J233" s="5"/>
      <c r="L233" s="43" t="s">
        <v>232</v>
      </c>
    </row>
    <row r="234" spans="2:12" ht="15" customHeight="1" thickBot="1">
      <c r="B234" s="355"/>
      <c r="C234" s="388"/>
      <c r="D234" s="315"/>
      <c r="E234" s="315"/>
      <c r="F234" s="315"/>
      <c r="G234" s="389"/>
      <c r="H234" s="315"/>
      <c r="I234" s="315"/>
      <c r="J234" s="5"/>
    </row>
    <row r="235" spans="2:12" ht="15.75" thickBot="1">
      <c r="B235" s="810" t="s">
        <v>1205</v>
      </c>
      <c r="C235" s="811"/>
      <c r="D235" s="811"/>
      <c r="E235" s="811"/>
      <c r="F235" s="811"/>
      <c r="G235" s="811"/>
      <c r="H235" s="811"/>
      <c r="I235" s="811"/>
      <c r="J235" s="812"/>
    </row>
    <row r="236" spans="2:12" ht="15" customHeight="1">
      <c r="B236" s="375" t="s">
        <v>323</v>
      </c>
      <c r="C236" s="241"/>
      <c r="D236" s="374"/>
      <c r="E236" s="242"/>
      <c r="F236" s="374"/>
      <c r="G236" s="374"/>
      <c r="H236" s="374"/>
      <c r="I236" s="374"/>
      <c r="J236" s="5"/>
    </row>
    <row r="237" spans="2:12" ht="6.75" customHeight="1">
      <c r="B237" s="376"/>
      <c r="C237" s="232"/>
      <c r="D237" s="284"/>
      <c r="E237" s="368"/>
      <c r="F237" s="284"/>
      <c r="G237" s="284"/>
      <c r="H237" s="284"/>
      <c r="I237" s="284"/>
      <c r="J237" s="5"/>
    </row>
    <row r="238" spans="2:12" ht="15" customHeight="1">
      <c r="B238" s="852" t="s">
        <v>249</v>
      </c>
      <c r="C238" s="853"/>
      <c r="D238" s="853"/>
      <c r="E238" s="853"/>
      <c r="F238" s="853"/>
      <c r="G238" s="853"/>
      <c r="H238" s="853"/>
      <c r="I238" s="853"/>
      <c r="J238" s="854"/>
    </row>
    <row r="239" spans="2:12" ht="15" customHeight="1">
      <c r="B239" s="742" t="s">
        <v>627</v>
      </c>
      <c r="C239" s="769" t="s">
        <v>326</v>
      </c>
      <c r="D239" s="744" t="s">
        <v>31</v>
      </c>
      <c r="E239" s="745"/>
      <c r="F239" s="771"/>
      <c r="G239" s="247" t="s">
        <v>246</v>
      </c>
      <c r="H239" s="248" t="s">
        <v>248</v>
      </c>
      <c r="I239" s="249" t="s">
        <v>327</v>
      </c>
      <c r="J239" s="357" t="s">
        <v>327</v>
      </c>
    </row>
    <row r="240" spans="2:12" ht="15" customHeight="1">
      <c r="B240" s="743"/>
      <c r="C240" s="770"/>
      <c r="D240" s="772"/>
      <c r="E240" s="809"/>
      <c r="F240" s="773"/>
      <c r="G240" s="345" t="s">
        <v>247</v>
      </c>
      <c r="H240" s="345" t="s">
        <v>33</v>
      </c>
      <c r="I240" s="346" t="s">
        <v>328</v>
      </c>
      <c r="J240" s="358" t="s">
        <v>628</v>
      </c>
    </row>
    <row r="241" spans="2:11" ht="15" customHeight="1">
      <c r="B241" s="530" t="s">
        <v>1201</v>
      </c>
      <c r="C241" s="535" t="s">
        <v>324</v>
      </c>
      <c r="D241" s="273" t="s">
        <v>489</v>
      </c>
      <c r="E241" s="539"/>
      <c r="F241" s="533"/>
      <c r="G241" s="265">
        <v>231.3</v>
      </c>
      <c r="H241" s="265">
        <f t="shared" ref="H241:H244" si="10">ROUND(G241*(1-0.3778),2)</f>
        <v>143.91</v>
      </c>
      <c r="I241" s="265">
        <f t="shared" ref="I241:I244" si="11">ROUND(H241*1.4337,2)</f>
        <v>206.32</v>
      </c>
      <c r="J241" s="367">
        <f t="shared" ref="J241:J244" si="12">ROUND(I241*1.2673,2)</f>
        <v>261.47000000000003</v>
      </c>
    </row>
    <row r="242" spans="2:11" ht="15" customHeight="1">
      <c r="B242" s="530" t="s">
        <v>1202</v>
      </c>
      <c r="C242" s="535" t="s">
        <v>324</v>
      </c>
      <c r="D242" s="273" t="s">
        <v>492</v>
      </c>
      <c r="E242" s="539"/>
      <c r="F242" s="533"/>
      <c r="G242" s="265">
        <v>273.20999999999998</v>
      </c>
      <c r="H242" s="265">
        <f t="shared" si="10"/>
        <v>169.99</v>
      </c>
      <c r="I242" s="265">
        <f t="shared" si="11"/>
        <v>243.71</v>
      </c>
      <c r="J242" s="367">
        <f t="shared" si="12"/>
        <v>308.85000000000002</v>
      </c>
    </row>
    <row r="243" spans="2:11" ht="15" customHeight="1">
      <c r="B243" s="530" t="s">
        <v>1203</v>
      </c>
      <c r="C243" s="535" t="s">
        <v>324</v>
      </c>
      <c r="D243" s="273" t="s">
        <v>490</v>
      </c>
      <c r="E243" s="539"/>
      <c r="F243" s="533"/>
      <c r="G243" s="265">
        <v>294.61</v>
      </c>
      <c r="H243" s="265">
        <f t="shared" si="10"/>
        <v>183.31</v>
      </c>
      <c r="I243" s="265">
        <f t="shared" si="11"/>
        <v>262.81</v>
      </c>
      <c r="J243" s="367">
        <f t="shared" si="12"/>
        <v>333.06</v>
      </c>
    </row>
    <row r="244" spans="2:11" ht="15" customHeight="1">
      <c r="B244" s="530" t="s">
        <v>1204</v>
      </c>
      <c r="C244" s="535" t="s">
        <v>324</v>
      </c>
      <c r="D244" s="273" t="s">
        <v>491</v>
      </c>
      <c r="E244" s="539"/>
      <c r="F244" s="533"/>
      <c r="G244" s="265">
        <v>333.44</v>
      </c>
      <c r="H244" s="265">
        <f t="shared" si="10"/>
        <v>207.47</v>
      </c>
      <c r="I244" s="265">
        <f t="shared" si="11"/>
        <v>297.45</v>
      </c>
      <c r="J244" s="367">
        <f t="shared" si="12"/>
        <v>376.96</v>
      </c>
    </row>
    <row r="245" spans="2:11" ht="15" customHeight="1">
      <c r="B245" s="371" t="s">
        <v>669</v>
      </c>
      <c r="C245" s="277" t="s">
        <v>324</v>
      </c>
      <c r="D245" s="277" t="s">
        <v>408</v>
      </c>
      <c r="E245" s="265"/>
      <c r="F245" s="265"/>
      <c r="G245" s="277">
        <v>179.8</v>
      </c>
      <c r="H245" s="265">
        <f t="shared" ref="H245:H252" si="13">ROUND(G245*(1-0.3778),2)</f>
        <v>111.87</v>
      </c>
      <c r="I245" s="265">
        <f t="shared" ref="I245:I252" si="14">ROUND(H245*1.4337,2)</f>
        <v>160.38999999999999</v>
      </c>
      <c r="J245" s="367">
        <f t="shared" ref="J245:J252" si="15">ROUND(I245*1.2673,2)</f>
        <v>203.26</v>
      </c>
    </row>
    <row r="246" spans="2:11" ht="15" customHeight="1">
      <c r="B246" s="371" t="s">
        <v>329</v>
      </c>
      <c r="C246" s="277" t="s">
        <v>324</v>
      </c>
      <c r="D246" s="277" t="s">
        <v>547</v>
      </c>
      <c r="E246" s="265"/>
      <c r="F246" s="265"/>
      <c r="G246" s="277">
        <v>204.65</v>
      </c>
      <c r="H246" s="265">
        <f t="shared" si="13"/>
        <v>127.33</v>
      </c>
      <c r="I246" s="265">
        <f t="shared" si="14"/>
        <v>182.55</v>
      </c>
      <c r="J246" s="367">
        <f t="shared" si="15"/>
        <v>231.35</v>
      </c>
    </row>
    <row r="247" spans="2:11" ht="15" customHeight="1">
      <c r="B247" s="371" t="s">
        <v>330</v>
      </c>
      <c r="C247" s="277" t="s">
        <v>324</v>
      </c>
      <c r="D247" s="277" t="s">
        <v>548</v>
      </c>
      <c r="E247" s="265"/>
      <c r="F247" s="265"/>
      <c r="G247" s="277">
        <v>225.91</v>
      </c>
      <c r="H247" s="265">
        <f t="shared" si="13"/>
        <v>140.56</v>
      </c>
      <c r="I247" s="265">
        <f t="shared" si="14"/>
        <v>201.52</v>
      </c>
      <c r="J247" s="367">
        <f t="shared" si="15"/>
        <v>255.39</v>
      </c>
    </row>
    <row r="248" spans="2:11">
      <c r="B248" s="371" t="s">
        <v>331</v>
      </c>
      <c r="C248" s="277" t="s">
        <v>324</v>
      </c>
      <c r="D248" s="343" t="s">
        <v>549</v>
      </c>
      <c r="E248" s="343"/>
      <c r="F248" s="265"/>
      <c r="G248" s="277">
        <v>254.98</v>
      </c>
      <c r="H248" s="265">
        <f t="shared" si="13"/>
        <v>158.65</v>
      </c>
      <c r="I248" s="265">
        <f t="shared" si="14"/>
        <v>227.46</v>
      </c>
      <c r="J248" s="367">
        <f t="shared" si="15"/>
        <v>288.26</v>
      </c>
      <c r="K248" s="43">
        <f>SUM(K221:K246)</f>
        <v>0</v>
      </c>
    </row>
    <row r="249" spans="2:11" ht="15" customHeight="1">
      <c r="B249" s="371" t="s">
        <v>1206</v>
      </c>
      <c r="C249" s="277" t="s">
        <v>324</v>
      </c>
      <c r="D249" s="277" t="s">
        <v>556</v>
      </c>
      <c r="E249" s="265"/>
      <c r="F249" s="265"/>
      <c r="G249" s="277">
        <v>579.39</v>
      </c>
      <c r="H249" s="265">
        <f t="shared" si="13"/>
        <v>360.5</v>
      </c>
      <c r="I249" s="265">
        <f t="shared" si="14"/>
        <v>516.85</v>
      </c>
      <c r="J249" s="367">
        <f t="shared" si="15"/>
        <v>655</v>
      </c>
    </row>
    <row r="250" spans="2:11" ht="15" customHeight="1">
      <c r="B250" s="371" t="s">
        <v>1207</v>
      </c>
      <c r="C250" s="277" t="s">
        <v>324</v>
      </c>
      <c r="D250" s="277" t="s">
        <v>557</v>
      </c>
      <c r="E250" s="265"/>
      <c r="F250" s="265"/>
      <c r="G250" s="277">
        <v>669.45</v>
      </c>
      <c r="H250" s="265">
        <f t="shared" si="13"/>
        <v>416.53</v>
      </c>
      <c r="I250" s="265">
        <f t="shared" si="14"/>
        <v>597.17999999999995</v>
      </c>
      <c r="J250" s="367">
        <f t="shared" si="15"/>
        <v>756.81</v>
      </c>
    </row>
    <row r="251" spans="2:11" ht="15" customHeight="1">
      <c r="B251" s="371" t="s">
        <v>1208</v>
      </c>
      <c r="C251" s="277" t="s">
        <v>324</v>
      </c>
      <c r="D251" s="277" t="s">
        <v>558</v>
      </c>
      <c r="E251" s="265"/>
      <c r="F251" s="265"/>
      <c r="G251" s="277">
        <v>719.84</v>
      </c>
      <c r="H251" s="265">
        <f t="shared" si="13"/>
        <v>447.88</v>
      </c>
      <c r="I251" s="265">
        <f t="shared" si="14"/>
        <v>642.13</v>
      </c>
      <c r="J251" s="367">
        <f t="shared" si="15"/>
        <v>813.77</v>
      </c>
    </row>
    <row r="252" spans="2:11" ht="15" customHeight="1">
      <c r="B252" s="371" t="s">
        <v>1209</v>
      </c>
      <c r="C252" s="277" t="s">
        <v>324</v>
      </c>
      <c r="D252" s="277" t="s">
        <v>559</v>
      </c>
      <c r="E252" s="265"/>
      <c r="F252" s="265"/>
      <c r="G252" s="277">
        <v>811.05</v>
      </c>
      <c r="H252" s="265">
        <f t="shared" si="13"/>
        <v>504.64</v>
      </c>
      <c r="I252" s="265">
        <f t="shared" si="14"/>
        <v>723.5</v>
      </c>
      <c r="J252" s="367">
        <f t="shared" si="15"/>
        <v>916.89</v>
      </c>
    </row>
    <row r="253" spans="2:11" ht="15" customHeight="1">
      <c r="B253" s="359" t="s">
        <v>576</v>
      </c>
      <c r="C253" s="275"/>
      <c r="D253" s="818">
        <f>MEDIAN(I241:I252)</f>
        <v>253.26</v>
      </c>
      <c r="E253" s="819"/>
      <c r="F253" s="275"/>
      <c r="J253" s="5"/>
    </row>
    <row r="254" spans="2:11">
      <c r="B254" s="349" t="s">
        <v>575</v>
      </c>
      <c r="C254" s="253"/>
      <c r="D254" s="813">
        <f>MEDIAN(J245:J252)</f>
        <v>471.63</v>
      </c>
      <c r="E254" s="814"/>
      <c r="F254" s="245"/>
      <c r="G254" s="246"/>
      <c r="H254" s="284"/>
      <c r="I254" s="284"/>
      <c r="J254" s="5"/>
    </row>
    <row r="255" spans="2:11" ht="5.25" customHeight="1" thickBot="1">
      <c r="B255" s="352"/>
      <c r="C255" s="281"/>
      <c r="D255" s="221"/>
      <c r="E255" s="401"/>
      <c r="F255" s="245"/>
      <c r="G255" s="246"/>
      <c r="H255" s="284"/>
      <c r="I255" s="284"/>
      <c r="J255" s="5"/>
    </row>
    <row r="256" spans="2:11" ht="15" customHeight="1" thickBot="1">
      <c r="B256" s="810" t="s">
        <v>634</v>
      </c>
      <c r="C256" s="811"/>
      <c r="D256" s="811"/>
      <c r="E256" s="811"/>
      <c r="F256" s="811"/>
      <c r="G256" s="811"/>
      <c r="H256" s="811"/>
      <c r="I256" s="811"/>
      <c r="J256" s="812"/>
    </row>
    <row r="257" spans="2:11" ht="5.25" customHeight="1">
      <c r="B257" s="352"/>
      <c r="C257" s="281"/>
      <c r="D257" s="279"/>
      <c r="E257" s="279"/>
      <c r="F257" s="245"/>
      <c r="G257" s="246"/>
      <c r="H257" s="284"/>
      <c r="I257" s="284"/>
      <c r="J257" s="5"/>
    </row>
    <row r="258" spans="2:11" ht="15" customHeight="1">
      <c r="B258" s="815" t="s">
        <v>325</v>
      </c>
      <c r="C258" s="771" t="s">
        <v>326</v>
      </c>
      <c r="D258" s="769" t="s">
        <v>31</v>
      </c>
      <c r="E258" s="769"/>
      <c r="F258" s="769"/>
      <c r="G258" s="247" t="s">
        <v>246</v>
      </c>
      <c r="H258" s="248" t="s">
        <v>248</v>
      </c>
      <c r="I258" s="249" t="s">
        <v>327</v>
      </c>
      <c r="J258" s="357" t="s">
        <v>327</v>
      </c>
    </row>
    <row r="259" spans="2:11" ht="15" customHeight="1">
      <c r="B259" s="815"/>
      <c r="C259" s="816"/>
      <c r="D259" s="817"/>
      <c r="E259" s="817"/>
      <c r="F259" s="817"/>
      <c r="G259" s="247" t="s">
        <v>247</v>
      </c>
      <c r="H259" s="247" t="s">
        <v>33</v>
      </c>
      <c r="I259" s="249" t="s">
        <v>328</v>
      </c>
      <c r="J259" s="357" t="s">
        <v>628</v>
      </c>
    </row>
    <row r="260" spans="2:11" ht="15" customHeight="1">
      <c r="B260" s="530" t="s">
        <v>1201</v>
      </c>
      <c r="C260" s="535" t="s">
        <v>324</v>
      </c>
      <c r="D260" s="273" t="s">
        <v>489</v>
      </c>
      <c r="E260" s="539"/>
      <c r="F260" s="533"/>
      <c r="G260" s="265">
        <v>231.3</v>
      </c>
      <c r="H260" s="265">
        <f t="shared" ref="H260:H263" si="16">ROUND(G260*(1-0.3778),2)</f>
        <v>143.91</v>
      </c>
      <c r="I260" s="265">
        <f t="shared" ref="I260:I263" si="17">ROUND(H260*1.4337,2)</f>
        <v>206.32</v>
      </c>
      <c r="J260" s="367">
        <f t="shared" ref="J260:J263" si="18">ROUND(I260*1.2673,2)</f>
        <v>261.47000000000003</v>
      </c>
    </row>
    <row r="261" spans="2:11" ht="15" customHeight="1">
      <c r="B261" s="530" t="s">
        <v>1202</v>
      </c>
      <c r="C261" s="535" t="s">
        <v>324</v>
      </c>
      <c r="D261" s="273" t="s">
        <v>492</v>
      </c>
      <c r="E261" s="539"/>
      <c r="F261" s="533"/>
      <c r="G261" s="265">
        <v>273.20999999999998</v>
      </c>
      <c r="H261" s="265">
        <f t="shared" si="16"/>
        <v>169.99</v>
      </c>
      <c r="I261" s="265">
        <f t="shared" si="17"/>
        <v>243.71</v>
      </c>
      <c r="J261" s="367">
        <f t="shared" si="18"/>
        <v>308.85000000000002</v>
      </c>
    </row>
    <row r="262" spans="2:11" ht="15" customHeight="1">
      <c r="B262" s="530" t="s">
        <v>1203</v>
      </c>
      <c r="C262" s="535" t="s">
        <v>324</v>
      </c>
      <c r="D262" s="273" t="s">
        <v>490</v>
      </c>
      <c r="E262" s="539"/>
      <c r="F262" s="533"/>
      <c r="G262" s="265">
        <v>294.61</v>
      </c>
      <c r="H262" s="265">
        <f t="shared" si="16"/>
        <v>183.31</v>
      </c>
      <c r="I262" s="265">
        <f t="shared" si="17"/>
        <v>262.81</v>
      </c>
      <c r="J262" s="367">
        <f t="shared" si="18"/>
        <v>333.06</v>
      </c>
    </row>
    <row r="263" spans="2:11" ht="15" customHeight="1">
      <c r="B263" s="540" t="s">
        <v>1204</v>
      </c>
      <c r="C263" s="541" t="s">
        <v>324</v>
      </c>
      <c r="D263" s="542" t="s">
        <v>491</v>
      </c>
      <c r="E263" s="539"/>
      <c r="F263" s="533"/>
      <c r="G263" s="543">
        <v>333.44</v>
      </c>
      <c r="H263" s="543">
        <f t="shared" si="16"/>
        <v>207.47</v>
      </c>
      <c r="I263" s="543">
        <f t="shared" si="17"/>
        <v>297.45</v>
      </c>
      <c r="J263" s="442">
        <f t="shared" si="18"/>
        <v>376.96</v>
      </c>
    </row>
    <row r="264" spans="2:11" ht="15" customHeight="1">
      <c r="B264" s="371" t="s">
        <v>1210</v>
      </c>
      <c r="C264" s="277" t="s">
        <v>324</v>
      </c>
      <c r="D264" s="277" t="s">
        <v>438</v>
      </c>
      <c r="E264" s="265"/>
      <c r="F264" s="265"/>
      <c r="G264" s="277">
        <v>425.6</v>
      </c>
      <c r="H264" s="265">
        <f t="shared" ref="H264:H271" si="19">ROUND(G264*(1-0.3778),2)</f>
        <v>264.81</v>
      </c>
      <c r="I264" s="265">
        <f>ROUND(H264*1.4337,2)</f>
        <v>379.66</v>
      </c>
      <c r="J264" s="367">
        <f t="shared" ref="J264:J271" si="20">ROUND(I264*1.2673,2)</f>
        <v>481.14</v>
      </c>
    </row>
    <row r="265" spans="2:11" ht="15" customHeight="1">
      <c r="B265" s="371" t="s">
        <v>1211</v>
      </c>
      <c r="C265" s="277" t="s">
        <v>324</v>
      </c>
      <c r="D265" s="277" t="s">
        <v>485</v>
      </c>
      <c r="E265" s="265"/>
      <c r="F265" s="265"/>
      <c r="G265" s="277">
        <v>480.96</v>
      </c>
      <c r="H265" s="265">
        <f t="shared" si="19"/>
        <v>299.25</v>
      </c>
      <c r="I265" s="265">
        <f>ROUND(H265*1.4337,2)</f>
        <v>429.03</v>
      </c>
      <c r="J265" s="367">
        <f t="shared" si="20"/>
        <v>543.71</v>
      </c>
    </row>
    <row r="266" spans="2:11" ht="15" customHeight="1">
      <c r="B266" s="371" t="s">
        <v>1212</v>
      </c>
      <c r="C266" s="277" t="s">
        <v>324</v>
      </c>
      <c r="D266" s="277" t="s">
        <v>439</v>
      </c>
      <c r="E266" s="265"/>
      <c r="F266" s="265"/>
      <c r="G266" s="277">
        <v>508.8</v>
      </c>
      <c r="H266" s="265">
        <f t="shared" si="19"/>
        <v>316.58</v>
      </c>
      <c r="I266" s="265">
        <f>ROUND(H266*1.4337,2)</f>
        <v>453.88</v>
      </c>
      <c r="J266" s="367">
        <f t="shared" si="20"/>
        <v>575.20000000000005</v>
      </c>
    </row>
    <row r="267" spans="2:11" ht="15" customHeight="1">
      <c r="B267" s="371" t="s">
        <v>1213</v>
      </c>
      <c r="C267" s="277" t="s">
        <v>324</v>
      </c>
      <c r="D267" s="277" t="s">
        <v>444</v>
      </c>
      <c r="E267" s="265"/>
      <c r="F267" s="265"/>
      <c r="G267" s="277">
        <v>564.33000000000004</v>
      </c>
      <c r="H267" s="265">
        <f t="shared" si="19"/>
        <v>351.13</v>
      </c>
      <c r="I267" s="265">
        <f>ROUND(H267*1.4337,2)</f>
        <v>503.42</v>
      </c>
      <c r="J267" s="367">
        <f t="shared" si="20"/>
        <v>637.98</v>
      </c>
    </row>
    <row r="268" spans="2:11" ht="15" customHeight="1">
      <c r="B268" s="371" t="s">
        <v>1214</v>
      </c>
      <c r="C268" s="277" t="s">
        <v>324</v>
      </c>
      <c r="D268" s="277" t="s">
        <v>470</v>
      </c>
      <c r="E268" s="265"/>
      <c r="F268" s="265"/>
      <c r="G268" s="277">
        <v>607.51</v>
      </c>
      <c r="H268" s="265">
        <f t="shared" si="19"/>
        <v>377.99</v>
      </c>
      <c r="I268" s="265">
        <f t="shared" ref="I268:I271" si="21">ROUND(H268*1.4337,2)</f>
        <v>541.91999999999996</v>
      </c>
      <c r="J268" s="367">
        <f t="shared" si="20"/>
        <v>686.78</v>
      </c>
    </row>
    <row r="269" spans="2:11" ht="15" customHeight="1">
      <c r="B269" s="371" t="s">
        <v>1215</v>
      </c>
      <c r="C269" s="277" t="s">
        <v>324</v>
      </c>
      <c r="D269" s="277" t="s">
        <v>475</v>
      </c>
      <c r="E269" s="265"/>
      <c r="F269" s="265"/>
      <c r="G269" s="277">
        <v>676.22</v>
      </c>
      <c r="H269" s="265">
        <f t="shared" si="19"/>
        <v>420.74</v>
      </c>
      <c r="I269" s="265">
        <f t="shared" si="21"/>
        <v>603.21</v>
      </c>
      <c r="J269" s="367">
        <f t="shared" si="20"/>
        <v>764.45</v>
      </c>
    </row>
    <row r="270" spans="2:11" ht="15" customHeight="1">
      <c r="B270" s="371" t="s">
        <v>1216</v>
      </c>
      <c r="C270" s="277" t="s">
        <v>324</v>
      </c>
      <c r="D270" s="277" t="s">
        <v>474</v>
      </c>
      <c r="E270" s="265"/>
      <c r="F270" s="265"/>
      <c r="G270" s="277">
        <v>711.28</v>
      </c>
      <c r="H270" s="265">
        <f t="shared" si="19"/>
        <v>442.56</v>
      </c>
      <c r="I270" s="265">
        <f t="shared" si="21"/>
        <v>634.5</v>
      </c>
      <c r="J270" s="367">
        <f t="shared" si="20"/>
        <v>804.1</v>
      </c>
    </row>
    <row r="271" spans="2:11" ht="15" customHeight="1">
      <c r="B271" s="371" t="s">
        <v>1217</v>
      </c>
      <c r="C271" s="277" t="s">
        <v>324</v>
      </c>
      <c r="D271" s="277" t="s">
        <v>472</v>
      </c>
      <c r="E271" s="265"/>
      <c r="F271" s="265"/>
      <c r="G271" s="277">
        <v>775.9</v>
      </c>
      <c r="H271" s="265">
        <f t="shared" si="19"/>
        <v>482.76</v>
      </c>
      <c r="I271" s="265">
        <f t="shared" si="21"/>
        <v>692.13</v>
      </c>
      <c r="J271" s="367">
        <f t="shared" si="20"/>
        <v>877.14</v>
      </c>
    </row>
    <row r="272" spans="2:11">
      <c r="B272" s="437" t="s">
        <v>576</v>
      </c>
      <c r="C272" s="275"/>
      <c r="D272" s="818">
        <f>MEDIAN(I260:I271)</f>
        <v>441.45499999999998</v>
      </c>
      <c r="E272" s="855"/>
      <c r="F272" s="544"/>
      <c r="G272" s="246"/>
      <c r="H272" s="284"/>
      <c r="I272" s="536"/>
      <c r="J272" s="5"/>
      <c r="K272" s="44"/>
    </row>
    <row r="273" spans="2:10">
      <c r="B273" s="372" t="s">
        <v>575</v>
      </c>
      <c r="C273" s="370"/>
      <c r="D273" s="813">
        <f>MEDIAN(J264:J271)</f>
        <v>662.38</v>
      </c>
      <c r="E273" s="814"/>
      <c r="F273" s="278"/>
      <c r="G273" s="246"/>
      <c r="H273" s="284"/>
      <c r="I273" s="284"/>
      <c r="J273" s="5"/>
    </row>
    <row r="274" spans="2:10">
      <c r="B274" s="364"/>
      <c r="I274" s="44"/>
      <c r="J274" s="5"/>
    </row>
    <row r="275" spans="2:10" ht="15" customHeight="1">
      <c r="B275" s="3"/>
      <c r="E275" s="42"/>
      <c r="I275" s="44"/>
      <c r="J275" s="5"/>
    </row>
    <row r="276" spans="2:10">
      <c r="B276" s="3"/>
      <c r="D276" s="838" t="s">
        <v>51</v>
      </c>
      <c r="E276" s="838"/>
      <c r="F276" s="838"/>
      <c r="I276" s="44"/>
      <c r="J276" s="5"/>
    </row>
    <row r="277" spans="2:10">
      <c r="B277" s="3"/>
      <c r="D277" s="768" t="s">
        <v>582</v>
      </c>
      <c r="E277" s="768"/>
      <c r="F277" s="768"/>
      <c r="I277" s="44"/>
      <c r="J277" s="5"/>
    </row>
    <row r="278" spans="2:10" ht="15.75" thickBot="1">
      <c r="B278" s="369"/>
      <c r="C278" s="315"/>
      <c r="D278" s="820" t="s">
        <v>99</v>
      </c>
      <c r="E278" s="820"/>
      <c r="F278" s="820"/>
      <c r="G278" s="315"/>
      <c r="H278" s="315"/>
      <c r="I278" s="315"/>
      <c r="J278" s="286"/>
    </row>
    <row r="279" spans="2:10">
      <c r="B279" s="44"/>
      <c r="C279" s="44"/>
      <c r="D279" s="44"/>
      <c r="E279" s="44"/>
      <c r="F279" s="44"/>
      <c r="G279" s="44"/>
      <c r="H279" s="44"/>
      <c r="I279" s="44"/>
    </row>
    <row r="281" spans="2:10">
      <c r="E281" s="63"/>
    </row>
    <row r="282" spans="2:10">
      <c r="B282" s="276"/>
      <c r="C282" s="276"/>
      <c r="D282" s="344"/>
      <c r="E282" s="344"/>
      <c r="F282" s="44"/>
      <c r="G282" s="276"/>
      <c r="H282" s="44"/>
      <c r="I282" s="44"/>
      <c r="J282" s="44"/>
    </row>
    <row r="283" spans="2:10">
      <c r="B283" s="276"/>
      <c r="C283" s="276"/>
      <c r="D283" s="344"/>
      <c r="E283" s="344"/>
      <c r="F283" s="44"/>
      <c r="G283" s="276"/>
      <c r="H283" s="44"/>
      <c r="I283" s="44"/>
      <c r="J283" s="44"/>
    </row>
    <row r="284" spans="2:10">
      <c r="B284" s="276"/>
      <c r="C284" s="276"/>
      <c r="D284" s="344"/>
      <c r="E284" s="344"/>
      <c r="F284" s="44"/>
      <c r="G284" s="276"/>
      <c r="H284" s="44"/>
      <c r="I284" s="44"/>
      <c r="J284" s="44"/>
    </row>
    <row r="285" spans="2:10">
      <c r="B285" s="276"/>
      <c r="C285" s="276"/>
      <c r="D285" s="344"/>
      <c r="E285" s="344"/>
      <c r="F285" s="44"/>
      <c r="G285" s="276"/>
      <c r="H285" s="44"/>
      <c r="I285" s="44"/>
      <c r="J285" s="44"/>
    </row>
    <row r="286" spans="2:10">
      <c r="B286" s="276"/>
      <c r="C286" s="276"/>
      <c r="D286" s="344"/>
      <c r="E286" s="344"/>
      <c r="F286" s="44"/>
      <c r="G286" s="276"/>
      <c r="H286" s="44"/>
      <c r="I286" s="44"/>
      <c r="J286" s="44"/>
    </row>
    <row r="287" spans="2:10">
      <c r="B287" s="276"/>
      <c r="C287" s="276"/>
      <c r="D287" s="344"/>
      <c r="E287" s="344"/>
      <c r="F287" s="44"/>
      <c r="G287" s="276"/>
      <c r="H287" s="44"/>
      <c r="I287" s="44"/>
      <c r="J287" s="44"/>
    </row>
    <row r="288" spans="2:10">
      <c r="B288" s="276"/>
      <c r="C288" s="276"/>
      <c r="D288" s="344"/>
      <c r="E288" s="344"/>
      <c r="F288" s="44"/>
      <c r="G288" s="276"/>
      <c r="H288" s="44"/>
      <c r="I288" s="44"/>
      <c r="J288" s="44"/>
    </row>
    <row r="289" spans="2:10">
      <c r="B289" s="276"/>
      <c r="C289" s="276"/>
      <c r="D289" s="344"/>
      <c r="E289" s="344"/>
      <c r="F289" s="44"/>
      <c r="G289" s="276"/>
      <c r="H289" s="44"/>
      <c r="I289" s="44"/>
      <c r="J289" s="44"/>
    </row>
    <row r="290" spans="2:10">
      <c r="B290" s="276"/>
      <c r="C290" s="276"/>
      <c r="D290" s="344"/>
      <c r="E290" s="344"/>
      <c r="F290" s="44"/>
      <c r="G290" s="276"/>
      <c r="H290" s="44"/>
      <c r="I290" s="44"/>
      <c r="J290" s="44"/>
    </row>
    <row r="291" spans="2:10">
      <c r="B291" s="276"/>
      <c r="C291" s="276"/>
      <c r="D291" s="344"/>
      <c r="E291" s="344"/>
      <c r="F291" s="44"/>
      <c r="G291" s="276"/>
      <c r="H291" s="44"/>
      <c r="I291" s="44"/>
      <c r="J291" s="44"/>
    </row>
    <row r="292" spans="2:10">
      <c r="B292" s="276"/>
      <c r="C292" s="276"/>
      <c r="D292" s="344"/>
      <c r="E292" s="344"/>
      <c r="F292" s="44"/>
      <c r="G292" s="276"/>
      <c r="H292" s="44"/>
      <c r="I292" s="44"/>
      <c r="J292" s="44"/>
    </row>
    <row r="293" spans="2:10">
      <c r="B293" s="276"/>
      <c r="C293" s="276"/>
      <c r="D293" s="344"/>
      <c r="E293" s="344"/>
      <c r="F293" s="44"/>
      <c r="G293" s="276"/>
      <c r="H293" s="44"/>
      <c r="I293" s="44"/>
      <c r="J293" s="44"/>
    </row>
    <row r="294" spans="2:10">
      <c r="B294" s="44"/>
      <c r="C294" s="44"/>
      <c r="D294" s="44"/>
      <c r="E294" s="44"/>
      <c r="F294" s="44"/>
      <c r="G294" s="44"/>
      <c r="H294" s="44"/>
      <c r="I294" s="44"/>
      <c r="J294" s="44"/>
    </row>
    <row r="337" spans="2:9">
      <c r="B337" s="57" t="s">
        <v>76</v>
      </c>
    </row>
    <row r="339" spans="2:9">
      <c r="B339" s="57" t="s">
        <v>70</v>
      </c>
      <c r="F339" s="57" t="s">
        <v>71</v>
      </c>
      <c r="H339" s="27">
        <v>44218</v>
      </c>
    </row>
    <row r="341" spans="2:9">
      <c r="B341" s="57" t="s">
        <v>72</v>
      </c>
      <c r="E341" s="64">
        <v>534023.9</v>
      </c>
    </row>
    <row r="343" spans="2:9">
      <c r="B343" s="57" t="s">
        <v>73</v>
      </c>
      <c r="E343" s="64">
        <v>350999</v>
      </c>
    </row>
    <row r="345" spans="2:9">
      <c r="B345" s="57" t="s">
        <v>74</v>
      </c>
      <c r="E345" s="56">
        <f>$E$343/$E$341</f>
        <v>0.65727208089375777</v>
      </c>
    </row>
    <row r="346" spans="2:9">
      <c r="B346" s="43" t="s">
        <v>75</v>
      </c>
      <c r="E346" s="43">
        <f>$E$343/$E$341</f>
        <v>0.65727208089375777</v>
      </c>
    </row>
    <row r="347" spans="2:9" ht="8.25" customHeight="1" thickBot="1"/>
    <row r="348" spans="2:9" ht="15.75" thickBot="1">
      <c r="B348" s="82"/>
      <c r="C348" s="96"/>
      <c r="D348" s="83"/>
      <c r="E348" s="86" t="s">
        <v>91</v>
      </c>
      <c r="F348" s="86"/>
      <c r="G348" s="83"/>
      <c r="H348" s="86"/>
      <c r="I348" s="97"/>
    </row>
    <row r="349" spans="2:9">
      <c r="B349" s="75"/>
      <c r="D349" s="67"/>
      <c r="E349" s="76"/>
      <c r="F349" s="84"/>
      <c r="G349" s="54"/>
      <c r="H349" s="85"/>
      <c r="I349" s="52"/>
    </row>
    <row r="350" spans="2:9">
      <c r="B350" s="70"/>
      <c r="C350" s="71"/>
      <c r="D350" s="73" t="s">
        <v>92</v>
      </c>
      <c r="E350" s="87" t="s">
        <v>77</v>
      </c>
      <c r="F350" s="74"/>
      <c r="G350" s="73"/>
      <c r="H350" s="72"/>
      <c r="I350" s="52"/>
    </row>
    <row r="351" spans="2:9">
      <c r="B351" s="70" t="s">
        <v>103</v>
      </c>
      <c r="C351" s="71"/>
      <c r="D351" s="73">
        <v>561.23199999999997</v>
      </c>
      <c r="E351" s="74" t="e">
        <f>ROUND(D351*#REF!,2)</f>
        <v>#REF!</v>
      </c>
      <c r="F351" s="74"/>
      <c r="G351" s="73">
        <v>150</v>
      </c>
      <c r="H351" s="73" t="s">
        <v>59</v>
      </c>
      <c r="I351" s="52" t="e">
        <f>ROUND(E351*G351,2)</f>
        <v>#REF!</v>
      </c>
    </row>
    <row r="352" spans="2:9">
      <c r="B352" s="70" t="s">
        <v>104</v>
      </c>
      <c r="C352" s="71"/>
      <c r="D352" s="73">
        <v>3097.6660000000002</v>
      </c>
      <c r="E352" s="74" t="e">
        <f>ROUND(D352*#REF!,2)</f>
        <v>#REF!</v>
      </c>
      <c r="F352" s="74"/>
      <c r="G352" s="73">
        <v>5</v>
      </c>
      <c r="H352" s="72" t="s">
        <v>87</v>
      </c>
      <c r="I352" s="52" t="e">
        <f>ROUND(E352*G352,2)</f>
        <v>#REF!</v>
      </c>
    </row>
    <row r="353" spans="2:10">
      <c r="B353" s="70" t="s">
        <v>105</v>
      </c>
      <c r="C353" s="71"/>
      <c r="D353" s="73">
        <v>1008.8866</v>
      </c>
      <c r="E353" s="74" t="e">
        <f>ROUND(D353*#REF!,2)</f>
        <v>#REF!</v>
      </c>
      <c r="F353" s="74"/>
      <c r="G353" s="73">
        <v>10</v>
      </c>
      <c r="H353" s="72" t="s">
        <v>87</v>
      </c>
      <c r="I353" s="52" t="e">
        <f>ROUND(E353*G353,2)</f>
        <v>#REF!</v>
      </c>
    </row>
    <row r="354" spans="2:10">
      <c r="B354" s="70" t="s">
        <v>11</v>
      </c>
      <c r="C354" s="71" t="s">
        <v>86</v>
      </c>
      <c r="D354" s="73"/>
      <c r="E354" s="74"/>
      <c r="F354" s="74"/>
      <c r="G354" s="73"/>
      <c r="H354" s="72"/>
      <c r="I354" s="78" t="e">
        <f>SUM(I351:I353)</f>
        <v>#REF!</v>
      </c>
    </row>
    <row r="355" spans="2:10" ht="5.25" customHeight="1">
      <c r="B355" s="70" t="s">
        <v>88</v>
      </c>
      <c r="C355" s="71"/>
      <c r="D355" s="73"/>
      <c r="E355" s="74">
        <v>150</v>
      </c>
      <c r="F355" s="74"/>
      <c r="G355" s="73"/>
      <c r="H355" s="72"/>
      <c r="I355" s="52"/>
    </row>
    <row r="356" spans="2:10" ht="15" customHeight="1">
      <c r="B356" s="60" t="s">
        <v>89</v>
      </c>
      <c r="C356" s="79"/>
      <c r="D356" s="77"/>
      <c r="E356" s="80" t="e">
        <f>I354/E355</f>
        <v>#REF!</v>
      </c>
      <c r="F356" s="74"/>
      <c r="G356" s="73"/>
      <c r="H356" s="72"/>
      <c r="I356" s="52"/>
    </row>
    <row r="357" spans="2:10">
      <c r="B357" s="70"/>
      <c r="C357" s="71"/>
      <c r="D357" s="73"/>
      <c r="E357" s="74"/>
      <c r="F357" s="74"/>
      <c r="G357" s="73"/>
      <c r="H357" s="72"/>
      <c r="I357" s="52"/>
    </row>
    <row r="358" spans="2:10">
      <c r="B358" s="47" t="s">
        <v>57</v>
      </c>
      <c r="C358" s="821" t="s">
        <v>81</v>
      </c>
      <c r="D358" s="822"/>
      <c r="E358" s="822"/>
      <c r="F358" s="822"/>
      <c r="G358" s="822"/>
      <c r="H358" s="823"/>
      <c r="I358" s="47" t="s">
        <v>38</v>
      </c>
    </row>
    <row r="359" spans="2:10">
      <c r="B359" s="48" t="s">
        <v>28</v>
      </c>
      <c r="C359" s="824" t="s">
        <v>53</v>
      </c>
      <c r="D359" s="825"/>
      <c r="E359" s="825"/>
      <c r="F359" s="825"/>
      <c r="G359" s="825"/>
      <c r="H359" s="825"/>
      <c r="I359" s="826"/>
    </row>
    <row r="360" spans="2:10" ht="60">
      <c r="B360" s="51" t="s">
        <v>42</v>
      </c>
      <c r="C360" s="51" t="s">
        <v>78</v>
      </c>
      <c r="D360" s="113" t="s">
        <v>106</v>
      </c>
      <c r="E360" s="48" t="s">
        <v>82</v>
      </c>
      <c r="F360" s="51" t="s">
        <v>15</v>
      </c>
      <c r="G360" s="58">
        <v>1</v>
      </c>
      <c r="H360" s="59">
        <v>584.97</v>
      </c>
      <c r="I360" s="51">
        <f>ROUND(SUMPRODUCT(G360,H360),2)</f>
        <v>584.97</v>
      </c>
    </row>
    <row r="361" spans="2:10" ht="45">
      <c r="B361" s="51" t="s">
        <v>42</v>
      </c>
      <c r="C361" s="51" t="s">
        <v>78</v>
      </c>
      <c r="D361" s="113" t="s">
        <v>107</v>
      </c>
      <c r="E361" s="48" t="s">
        <v>34</v>
      </c>
      <c r="F361" s="51" t="s">
        <v>15</v>
      </c>
      <c r="G361" s="58">
        <v>1</v>
      </c>
      <c r="H361" s="59" t="e">
        <f>I352/150</f>
        <v>#REF!</v>
      </c>
      <c r="I361" s="51" t="e">
        <f>ROUND(SUMPRODUCT(G361,H361),2)</f>
        <v>#REF!</v>
      </c>
    </row>
    <row r="362" spans="2:10" ht="45">
      <c r="B362" s="51" t="s">
        <v>42</v>
      </c>
      <c r="C362" s="51" t="s">
        <v>78</v>
      </c>
      <c r="D362" s="113" t="s">
        <v>108</v>
      </c>
      <c r="E362" s="48" t="s">
        <v>44</v>
      </c>
      <c r="F362" s="51" t="s">
        <v>15</v>
      </c>
      <c r="G362" s="58">
        <v>1</v>
      </c>
      <c r="H362" s="59" t="e">
        <f>I353/150</f>
        <v>#REF!</v>
      </c>
      <c r="I362" s="51" t="e">
        <f>ROUND(SUMPRODUCT(G362,H362),2)</f>
        <v>#REF!</v>
      </c>
    </row>
    <row r="363" spans="2:10" ht="45">
      <c r="B363" s="51" t="s">
        <v>83</v>
      </c>
      <c r="C363" s="51" t="s">
        <v>78</v>
      </c>
      <c r="D363" s="49" t="s">
        <v>79</v>
      </c>
      <c r="E363" s="50" t="s">
        <v>95</v>
      </c>
      <c r="F363" s="51" t="s">
        <v>15</v>
      </c>
      <c r="G363" s="68">
        <f>(40%/150)</f>
        <v>2.666666666666667E-3</v>
      </c>
      <c r="H363" s="55">
        <v>2097.92</v>
      </c>
      <c r="I363" s="53">
        <f>ROUND(SUMPRODUCT(G363,H363),2)</f>
        <v>5.59</v>
      </c>
    </row>
    <row r="364" spans="2:10" ht="45">
      <c r="B364" s="69" t="s">
        <v>83</v>
      </c>
      <c r="C364" s="69" t="s">
        <v>78</v>
      </c>
      <c r="D364" s="49" t="s">
        <v>80</v>
      </c>
      <c r="E364" s="50" t="s">
        <v>94</v>
      </c>
      <c r="F364" s="69" t="s">
        <v>15</v>
      </c>
      <c r="G364" s="88">
        <f>(40%/150)</f>
        <v>2.666666666666667E-3</v>
      </c>
      <c r="H364" s="89">
        <v>2097.92</v>
      </c>
      <c r="I364" s="90">
        <f>ROUND(SUMPRODUCT(G364,H364),2)</f>
        <v>5.59</v>
      </c>
    </row>
    <row r="365" spans="2:10">
      <c r="B365" s="91" t="s">
        <v>63</v>
      </c>
      <c r="C365" s="92"/>
      <c r="D365" s="93"/>
      <c r="E365" s="94" t="s">
        <v>60</v>
      </c>
      <c r="F365" s="94"/>
      <c r="G365" s="93"/>
      <c r="H365" s="93"/>
      <c r="I365" s="95" t="e">
        <f>SUM(I360:I364)</f>
        <v>#REF!</v>
      </c>
    </row>
    <row r="366" spans="2:10">
      <c r="B366" s="103"/>
      <c r="C366" s="104"/>
      <c r="D366" s="105"/>
      <c r="E366" s="114" t="s">
        <v>109</v>
      </c>
      <c r="F366" s="106"/>
      <c r="G366" s="102" t="e">
        <f>ROUND(I365*4*1.196,2)</f>
        <v>#REF!</v>
      </c>
      <c r="H366" s="107"/>
      <c r="I366" s="108"/>
    </row>
    <row r="367" spans="2:10" ht="15.75" thickBot="1"/>
    <row r="368" spans="2:10" ht="15" customHeight="1" thickBot="1">
      <c r="B368" s="810" t="s">
        <v>577</v>
      </c>
      <c r="C368" s="811"/>
      <c r="D368" s="811"/>
      <c r="E368" s="811"/>
      <c r="F368" s="811"/>
      <c r="G368" s="811"/>
      <c r="H368" s="811"/>
      <c r="I368" s="811"/>
      <c r="J368" s="812"/>
    </row>
    <row r="369" spans="2:12" ht="15" customHeight="1">
      <c r="B369" s="839" t="s">
        <v>249</v>
      </c>
      <c r="C369" s="840"/>
      <c r="D369" s="840"/>
      <c r="E369" s="840"/>
      <c r="F369" s="840"/>
      <c r="G369" s="840"/>
      <c r="H369" s="840"/>
      <c r="I369" s="840"/>
      <c r="J369" s="841"/>
    </row>
    <row r="370" spans="2:12" ht="41.25" customHeight="1">
      <c r="B370" s="742" t="s">
        <v>29</v>
      </c>
      <c r="C370" s="769" t="s">
        <v>30</v>
      </c>
      <c r="D370" s="744" t="s">
        <v>31</v>
      </c>
      <c r="E370" s="771"/>
      <c r="F370" s="247" t="s">
        <v>246</v>
      </c>
      <c r="G370" s="248" t="s">
        <v>248</v>
      </c>
      <c r="H370" s="842" t="s">
        <v>234</v>
      </c>
      <c r="I370" s="39"/>
      <c r="J370" s="5"/>
      <c r="K370" s="64">
        <f>H372*1.2673</f>
        <v>2648.3908670000001</v>
      </c>
    </row>
    <row r="371" spans="2:12">
      <c r="B371" s="837"/>
      <c r="C371" s="817"/>
      <c r="D371" s="746"/>
      <c r="E371" s="816"/>
      <c r="F371" s="247" t="s">
        <v>247</v>
      </c>
      <c r="G371" s="247" t="s">
        <v>33</v>
      </c>
      <c r="H371" s="843"/>
      <c r="I371" s="44"/>
      <c r="J371" s="5"/>
    </row>
    <row r="372" spans="2:12" ht="15" customHeight="1">
      <c r="B372" s="377" t="s">
        <v>61</v>
      </c>
      <c r="C372" s="280">
        <v>94463</v>
      </c>
      <c r="D372" s="834" t="s">
        <v>231</v>
      </c>
      <c r="E372" s="834"/>
      <c r="F372" s="230">
        <v>2342.6799999999998</v>
      </c>
      <c r="G372" s="230">
        <f>ROUND(F372*(1-0.3778),2)</f>
        <v>1457.62</v>
      </c>
      <c r="H372" s="229">
        <f>ROUND(G372*Correções!$E$121,2)</f>
        <v>2089.79</v>
      </c>
      <c r="I372" s="44"/>
      <c r="J372" s="5"/>
    </row>
    <row r="373" spans="2:12">
      <c r="B373" s="377" t="s">
        <v>61</v>
      </c>
      <c r="C373" s="280">
        <v>94456</v>
      </c>
      <c r="D373" s="834" t="s">
        <v>244</v>
      </c>
      <c r="E373" s="834"/>
      <c r="F373" s="230">
        <v>2335.83</v>
      </c>
      <c r="G373" s="230">
        <f>ROUND(F373*(1-0.3778),2)</f>
        <v>1453.35</v>
      </c>
      <c r="H373" s="229">
        <f>ROUND(G373*Correções!$E$121,2)</f>
        <v>2083.67</v>
      </c>
      <c r="I373" s="44"/>
      <c r="J373" s="5"/>
    </row>
    <row r="374" spans="2:12" ht="37.5" customHeight="1">
      <c r="B374" s="377" t="s">
        <v>61</v>
      </c>
      <c r="C374" s="280">
        <v>94464</v>
      </c>
      <c r="D374" s="834" t="s">
        <v>245</v>
      </c>
      <c r="E374" s="834"/>
      <c r="F374" s="230">
        <v>445.45</v>
      </c>
      <c r="G374" s="230">
        <f>ROUND(F374*(1-0.3778),2)</f>
        <v>277.16000000000003</v>
      </c>
      <c r="H374" s="229">
        <f>ROUND(G374*Correções!$E$121,2)</f>
        <v>397.36</v>
      </c>
      <c r="I374" s="44"/>
      <c r="J374" s="5"/>
    </row>
    <row r="375" spans="2:12" ht="33.75" customHeight="1">
      <c r="B375" s="352"/>
      <c r="C375" s="281"/>
      <c r="D375" s="281"/>
      <c r="E375" s="281"/>
      <c r="F375" s="281"/>
      <c r="G375" s="281"/>
      <c r="H375" s="215"/>
      <c r="I375" s="44"/>
      <c r="J375" s="5"/>
    </row>
    <row r="376" spans="2:12" ht="39" customHeight="1">
      <c r="B376" s="377" t="s">
        <v>61</v>
      </c>
      <c r="C376" s="280">
        <v>94112</v>
      </c>
      <c r="D376" s="834" t="s">
        <v>242</v>
      </c>
      <c r="E376" s="834"/>
      <c r="F376" s="231">
        <v>173.82</v>
      </c>
      <c r="G376" s="230">
        <f>ROUND(F376*(1-0.3778),2)</f>
        <v>108.15</v>
      </c>
      <c r="H376" s="222">
        <f>ROUND(G376*Correções!$E$121,2)</f>
        <v>155.05000000000001</v>
      </c>
      <c r="I376" s="44"/>
      <c r="J376" s="5"/>
    </row>
    <row r="377" spans="2:12">
      <c r="B377" s="377" t="s">
        <v>61</v>
      </c>
      <c r="C377" s="280">
        <v>94116</v>
      </c>
      <c r="D377" s="834" t="s">
        <v>241</v>
      </c>
      <c r="E377" s="834"/>
      <c r="F377" s="231">
        <v>176.85</v>
      </c>
      <c r="G377" s="230">
        <f>ROUND(F377*(1-0.3778),2)</f>
        <v>110.04</v>
      </c>
      <c r="H377" s="222">
        <f>ROUND(G377*Correções!$E$121,2)</f>
        <v>157.76</v>
      </c>
      <c r="I377" s="44"/>
      <c r="J377" s="5"/>
    </row>
    <row r="378" spans="2:12" ht="15" customHeight="1">
      <c r="B378" s="377" t="s">
        <v>61</v>
      </c>
      <c r="C378" s="280">
        <v>94120</v>
      </c>
      <c r="D378" s="834" t="s">
        <v>243</v>
      </c>
      <c r="E378" s="834"/>
      <c r="F378" s="231">
        <v>204.65</v>
      </c>
      <c r="G378" s="230">
        <f>ROUND(F378*(1-0.3778),2)</f>
        <v>127.33</v>
      </c>
      <c r="H378" s="222">
        <f>ROUND(G378*Correções!$E$121,2)</f>
        <v>182.55</v>
      </c>
      <c r="I378" s="44"/>
      <c r="J378" s="5"/>
    </row>
    <row r="379" spans="2:12" ht="15" customHeight="1">
      <c r="B379" s="360"/>
      <c r="C379" s="281"/>
      <c r="D379" s="281"/>
      <c r="E379" s="281"/>
      <c r="F379" s="281"/>
      <c r="G379" s="281"/>
      <c r="H379" s="215"/>
      <c r="I379" s="37"/>
      <c r="J379" s="5"/>
    </row>
    <row r="380" spans="2:12" ht="15" customHeight="1">
      <c r="B380" s="827" t="s">
        <v>227</v>
      </c>
      <c r="C380" s="828"/>
      <c r="D380" s="828"/>
      <c r="E380" s="828"/>
      <c r="F380" s="828"/>
      <c r="G380" s="829"/>
      <c r="H380" s="222" t="s">
        <v>229</v>
      </c>
      <c r="I380" s="174" t="s">
        <v>228</v>
      </c>
      <c r="J380" s="5"/>
    </row>
    <row r="381" spans="2:12" ht="15" customHeight="1">
      <c r="B381" s="378" t="s">
        <v>21</v>
      </c>
      <c r="C381" s="267" t="s">
        <v>212</v>
      </c>
      <c r="D381" s="824" t="s">
        <v>210</v>
      </c>
      <c r="E381" s="830"/>
      <c r="F381" s="830"/>
      <c r="G381" s="826"/>
      <c r="H381" s="222">
        <v>83.58</v>
      </c>
      <c r="I381" s="174">
        <v>21.73</v>
      </c>
      <c r="J381" s="5"/>
    </row>
    <row r="382" spans="2:12" ht="15" customHeight="1">
      <c r="B382" s="372" t="s">
        <v>61</v>
      </c>
      <c r="C382" s="379">
        <v>94112</v>
      </c>
      <c r="D382" s="831" t="s">
        <v>242</v>
      </c>
      <c r="E382" s="831"/>
      <c r="F382" s="831"/>
      <c r="G382" s="831"/>
      <c r="H382" s="222">
        <f>H376</f>
        <v>155.05000000000001</v>
      </c>
      <c r="I382" s="228">
        <f>ROUND((H372)/10,2)+ROUND((H373)/10,2)+ROUND((H374)/10,2)</f>
        <v>457.09000000000003</v>
      </c>
      <c r="J382" s="5"/>
      <c r="K382" s="64">
        <f>F385</f>
        <v>613.495</v>
      </c>
      <c r="L382" s="64"/>
    </row>
    <row r="383" spans="2:12" ht="15" customHeight="1">
      <c r="B383" s="372" t="s">
        <v>61</v>
      </c>
      <c r="C383" s="379">
        <v>94116</v>
      </c>
      <c r="D383" s="831" t="s">
        <v>241</v>
      </c>
      <c r="E383" s="831"/>
      <c r="F383" s="831"/>
      <c r="G383" s="831"/>
      <c r="H383" s="222">
        <f>H377</f>
        <v>157.76</v>
      </c>
      <c r="I383" s="228">
        <f>ROUND((H372)/10,2)+ROUND((H373)/10,2)+ROUND((H374)/10,2)</f>
        <v>457.09000000000003</v>
      </c>
      <c r="J383" s="5"/>
      <c r="K383" s="64">
        <f>F385*1.2673</f>
        <v>777.48221350000006</v>
      </c>
      <c r="L383" s="64"/>
    </row>
    <row r="384" spans="2:12">
      <c r="B384" s="372" t="s">
        <v>61</v>
      </c>
      <c r="C384" s="379">
        <v>94120</v>
      </c>
      <c r="D384" s="831" t="s">
        <v>243</v>
      </c>
      <c r="E384" s="831"/>
      <c r="F384" s="831"/>
      <c r="G384" s="831"/>
      <c r="H384" s="222">
        <f>H378</f>
        <v>182.55</v>
      </c>
      <c r="I384" s="228">
        <f>ROUND((H372)/10,2)+ROUND((H373)/10,2)+ROUND((H374)/10,2)</f>
        <v>457.09000000000003</v>
      </c>
      <c r="J384" s="5"/>
    </row>
    <row r="385" spans="2:11" ht="15" customHeight="1">
      <c r="B385" s="832" t="s">
        <v>233</v>
      </c>
      <c r="C385" s="833"/>
      <c r="D385" s="833"/>
      <c r="E385" s="833"/>
      <c r="F385" s="380">
        <f>I385+H385</f>
        <v>613.495</v>
      </c>
      <c r="G385" s="381"/>
      <c r="H385" s="222">
        <f>MEDIAN(H381:H384)</f>
        <v>156.405</v>
      </c>
      <c r="I385" s="222">
        <f>MEDIAN(I381:I384)</f>
        <v>457.09000000000003</v>
      </c>
      <c r="J385" s="5"/>
      <c r="K385" s="43">
        <f>3500</f>
        <v>3500</v>
      </c>
    </row>
    <row r="386" spans="2:11" ht="15" customHeight="1">
      <c r="B386" s="349"/>
      <c r="C386" s="382"/>
      <c r="D386" s="382"/>
      <c r="E386" s="382"/>
      <c r="F386" s="382"/>
      <c r="G386" s="383"/>
      <c r="H386" s="384"/>
      <c r="I386" s="385"/>
      <c r="J386" s="5"/>
    </row>
    <row r="387" spans="2:11" ht="15" customHeight="1">
      <c r="B387" s="804" t="s">
        <v>236</v>
      </c>
      <c r="C387" s="805"/>
      <c r="D387" s="805"/>
      <c r="E387" s="805"/>
      <c r="F387" s="805"/>
      <c r="G387" s="805"/>
      <c r="H387" s="805"/>
      <c r="I387" s="805"/>
      <c r="J387" s="5"/>
    </row>
    <row r="388" spans="2:11" ht="15" customHeight="1">
      <c r="B388" s="356" t="s">
        <v>237</v>
      </c>
      <c r="C388" s="279"/>
      <c r="D388" s="279" t="s">
        <v>240</v>
      </c>
      <c r="E388" s="279"/>
      <c r="F388" s="279"/>
      <c r="G388" s="279"/>
      <c r="H388" s="279"/>
      <c r="I388" s="279"/>
      <c r="J388" s="5"/>
    </row>
    <row r="389" spans="2:11">
      <c r="B389" s="356" t="s">
        <v>238</v>
      </c>
      <c r="C389" s="227">
        <v>3500</v>
      </c>
      <c r="D389" s="279">
        <f>ROUND(C389*1.0716,2)</f>
        <v>3750.6</v>
      </c>
      <c r="E389" s="279" t="s">
        <v>581</v>
      </c>
      <c r="F389" s="279"/>
      <c r="G389" s="279"/>
      <c r="H389" s="279"/>
      <c r="I389" s="279"/>
      <c r="J389" s="5"/>
    </row>
    <row r="390" spans="2:11" ht="15" customHeight="1">
      <c r="B390" s="356" t="s">
        <v>239</v>
      </c>
      <c r="C390" s="227">
        <v>700</v>
      </c>
      <c r="D390" s="279">
        <f>ROUND(C390*1.0716,2)</f>
        <v>750.12</v>
      </c>
      <c r="E390" s="274">
        <f>SUM(D389:D390)</f>
        <v>4500.72</v>
      </c>
      <c r="F390" s="279"/>
      <c r="G390" s="279"/>
      <c r="H390" s="279"/>
      <c r="I390" s="279"/>
      <c r="J390" s="5"/>
    </row>
    <row r="391" spans="2:11" ht="15.75" thickBot="1"/>
    <row r="392" spans="2:11">
      <c r="B392" s="446" t="s">
        <v>1113</v>
      </c>
      <c r="E392" s="801" t="s">
        <v>1129</v>
      </c>
      <c r="F392" s="802"/>
      <c r="G392" s="803"/>
      <c r="H392" s="453" t="s">
        <v>1123</v>
      </c>
      <c r="I392" s="732" t="s">
        <v>327</v>
      </c>
    </row>
    <row r="393" spans="2:11">
      <c r="B393" s="742" t="s">
        <v>627</v>
      </c>
      <c r="C393" s="744"/>
      <c r="D393" s="745"/>
      <c r="E393" s="377" t="s">
        <v>246</v>
      </c>
      <c r="F393" s="470" t="s">
        <v>1124</v>
      </c>
      <c r="G393" s="471" t="s">
        <v>1125</v>
      </c>
      <c r="H393" s="451" t="s">
        <v>1122</v>
      </c>
      <c r="I393" s="733"/>
    </row>
    <row r="394" spans="2:11" ht="15.75" thickBot="1">
      <c r="B394" s="743"/>
      <c r="C394" s="746"/>
      <c r="D394" s="747"/>
      <c r="E394" s="448" t="s">
        <v>1116</v>
      </c>
      <c r="F394" s="469" t="s">
        <v>328</v>
      </c>
      <c r="G394" s="457" t="s">
        <v>93</v>
      </c>
      <c r="H394" s="452" t="s">
        <v>1121</v>
      </c>
      <c r="I394" s="450" t="s">
        <v>628</v>
      </c>
    </row>
    <row r="395" spans="2:11">
      <c r="B395" s="445" t="s">
        <v>1114</v>
      </c>
      <c r="C395" s="748" t="s">
        <v>1141</v>
      </c>
      <c r="D395" s="749"/>
      <c r="E395" s="447">
        <v>4416.67</v>
      </c>
      <c r="F395" s="454">
        <f>ROUND(E395*Correções!$G$22,2)</f>
        <v>4957.2700000000004</v>
      </c>
      <c r="G395" s="458">
        <f>ROUND(F395*4,2)</f>
        <v>19829.080000000002</v>
      </c>
      <c r="H395" s="456">
        <f>ROUND((E395*(1-0.2418))*Correções!$G$22,2)</f>
        <v>3758.6</v>
      </c>
      <c r="I395" s="449">
        <f t="shared" ref="I395:I405" si="22">ROUND(H395*1.2673,2)</f>
        <v>4763.2700000000004</v>
      </c>
    </row>
    <row r="396" spans="2:11">
      <c r="B396" s="445" t="s">
        <v>1117</v>
      </c>
      <c r="C396" s="748" t="s">
        <v>1142</v>
      </c>
      <c r="D396" s="749"/>
      <c r="E396" s="265">
        <v>3750</v>
      </c>
      <c r="F396" s="455">
        <f>ROUND(E396*Correções!$G$22,2)</f>
        <v>4209</v>
      </c>
      <c r="G396" s="459">
        <f>ROUND(4*F396,2)</f>
        <v>16836</v>
      </c>
      <c r="H396" s="456">
        <f>ROUND((E396*(1-0.2418))*Correções!$G$22,2)</f>
        <v>3191.26</v>
      </c>
      <c r="I396" s="449">
        <f t="shared" si="22"/>
        <v>4044.28</v>
      </c>
    </row>
    <row r="397" spans="2:11">
      <c r="B397" s="445" t="s">
        <v>1119</v>
      </c>
      <c r="C397" s="265" t="s">
        <v>1143</v>
      </c>
      <c r="D397" s="265"/>
      <c r="E397" s="366">
        <v>10566.67</v>
      </c>
      <c r="F397" s="460">
        <f>ROUND(E397*Correções!$G$22,2)</f>
        <v>11860.03</v>
      </c>
      <c r="G397" s="485">
        <f>ROUND(4*F397,2)</f>
        <v>47440.12</v>
      </c>
      <c r="H397" s="456">
        <f>ROUND((E397*(1-0.2418))*Correções!$G$22,2)</f>
        <v>8992.2800000000007</v>
      </c>
      <c r="I397" s="449">
        <f t="shared" si="22"/>
        <v>11395.92</v>
      </c>
    </row>
    <row r="398" spans="2:11">
      <c r="B398" s="445" t="s">
        <v>1191</v>
      </c>
      <c r="C398" s="799" t="s">
        <v>1144</v>
      </c>
      <c r="D398" s="800"/>
      <c r="E398" s="43">
        <v>3000</v>
      </c>
      <c r="F398" s="460">
        <f>ROUND(E398*Correções!$G$22,2)</f>
        <v>3367.2</v>
      </c>
      <c r="G398" s="20">
        <f>ROUND(12*F398,2)</f>
        <v>40406.400000000001</v>
      </c>
      <c r="H398" s="456">
        <f>ROUND((E398*(1-0.2418))*Correções!$G$22,2)</f>
        <v>2553.0100000000002</v>
      </c>
      <c r="I398" s="449">
        <f t="shared" si="22"/>
        <v>3235.43</v>
      </c>
    </row>
    <row r="399" spans="2:11">
      <c r="B399" s="445" t="s">
        <v>1193</v>
      </c>
      <c r="C399" s="767" t="s">
        <v>1145</v>
      </c>
      <c r="D399" s="767"/>
      <c r="E399" s="54">
        <v>211.67</v>
      </c>
      <c r="F399" s="460">
        <f>ROUND(E399*Correções!$G$22,2)</f>
        <v>237.58</v>
      </c>
      <c r="G399" s="43">
        <f>ROUND(120*F399,2)</f>
        <v>28509.599999999999</v>
      </c>
      <c r="H399" s="456">
        <f>ROUND((E399*(1-0.2418))*Correções!$G$22,2)</f>
        <v>180.13</v>
      </c>
      <c r="I399" s="449">
        <f t="shared" si="22"/>
        <v>228.28</v>
      </c>
    </row>
    <row r="400" spans="2:11">
      <c r="B400" s="445" t="s">
        <v>1194</v>
      </c>
      <c r="C400" s="767" t="s">
        <v>1146</v>
      </c>
      <c r="D400" s="767"/>
      <c r="E400" s="54">
        <v>356.67</v>
      </c>
      <c r="F400" s="460">
        <f>ROUND(E400*Correções!$G$22,2)</f>
        <v>400.33</v>
      </c>
      <c r="G400" s="43">
        <f>ROUND(60*F400,2)</f>
        <v>24019.8</v>
      </c>
      <c r="H400" s="456">
        <f>ROUND((E400*(1-0.2418))*Correções!$G$22,2)</f>
        <v>303.52999999999997</v>
      </c>
      <c r="I400" s="449">
        <f t="shared" si="22"/>
        <v>384.66</v>
      </c>
    </row>
    <row r="401" spans="2:9">
      <c r="B401" s="445" t="s">
        <v>1192</v>
      </c>
      <c r="C401" s="43" t="s">
        <v>252</v>
      </c>
      <c r="E401" s="54">
        <v>766.67</v>
      </c>
      <c r="F401" s="460">
        <f>ROUND(E401*Correções!$G$22,2)</f>
        <v>860.51</v>
      </c>
      <c r="G401" s="43">
        <f>ROUND(60*F401,2)</f>
        <v>51630.6</v>
      </c>
      <c r="H401" s="456">
        <f>ROUND((E401*(1-0.2418))*Correções!$G$22,2)</f>
        <v>652.44000000000005</v>
      </c>
      <c r="I401" s="449">
        <f t="shared" si="22"/>
        <v>826.84</v>
      </c>
    </row>
    <row r="402" spans="2:9">
      <c r="B402" s="445" t="s">
        <v>1195</v>
      </c>
      <c r="C402" s="43" t="s">
        <v>1147</v>
      </c>
      <c r="E402" s="54">
        <v>191.67</v>
      </c>
      <c r="F402" s="460">
        <f>ROUND(E402*Correções!$G$22,2)</f>
        <v>215.13</v>
      </c>
      <c r="G402" s="43">
        <f>ROUND(24*F402,2)</f>
        <v>5163.12</v>
      </c>
      <c r="H402" s="456">
        <f>ROUND((E402*(1-0.2418))*Correções!$G$22,2)</f>
        <v>163.11000000000001</v>
      </c>
      <c r="I402" s="449">
        <f t="shared" si="22"/>
        <v>206.71</v>
      </c>
    </row>
    <row r="403" spans="2:9">
      <c r="B403" s="445" t="s">
        <v>1196</v>
      </c>
      <c r="C403" s="43" t="s">
        <v>1148</v>
      </c>
      <c r="E403" s="54">
        <v>2050</v>
      </c>
      <c r="F403" s="460">
        <f>ROUND(E403*Correções!$G$22,2)</f>
        <v>2300.92</v>
      </c>
      <c r="G403" s="43">
        <f>ROUND(4*F403,2)</f>
        <v>9203.68</v>
      </c>
      <c r="H403" s="456">
        <f>ROUND((E403*(1-0.2418))*Correções!$G$22,2)</f>
        <v>1744.56</v>
      </c>
      <c r="I403" s="449">
        <f t="shared" si="22"/>
        <v>2210.88</v>
      </c>
    </row>
    <row r="404" spans="2:9">
      <c r="B404" s="445" t="s">
        <v>1197</v>
      </c>
      <c r="C404" s="43" t="s">
        <v>1149</v>
      </c>
      <c r="E404" s="54">
        <v>353.33</v>
      </c>
      <c r="F404" s="460">
        <f>ROUND(E404*Correções!$G$22,2)</f>
        <v>396.58</v>
      </c>
      <c r="G404" s="43">
        <f>ROUND(12*F404,2)</f>
        <v>4758.96</v>
      </c>
      <c r="H404" s="456">
        <f>ROUND((E404*(1-0.2418))*Correções!$G$22,2)</f>
        <v>300.69</v>
      </c>
      <c r="I404" s="449">
        <f t="shared" si="22"/>
        <v>381.06</v>
      </c>
    </row>
    <row r="405" spans="2:9">
      <c r="B405" s="445" t="s">
        <v>1198</v>
      </c>
      <c r="C405" s="767" t="s">
        <v>1150</v>
      </c>
      <c r="D405" s="767"/>
      <c r="E405" s="54">
        <v>3533.33</v>
      </c>
      <c r="F405" s="460">
        <f>ROUND(E405*Correções!$G$22,2)</f>
        <v>3965.81</v>
      </c>
      <c r="G405" s="43">
        <f>ROUND(4*F405,2)</f>
        <v>15863.24</v>
      </c>
      <c r="H405" s="456">
        <f>ROUND((E405*(1-0.2418))*Correções!$G$22,2)</f>
        <v>3006.88</v>
      </c>
      <c r="I405" s="449">
        <f t="shared" si="22"/>
        <v>3810.62</v>
      </c>
    </row>
    <row r="406" spans="2:9" ht="15.75" thickBot="1">
      <c r="B406" s="3"/>
      <c r="C406" s="487"/>
      <c r="D406" s="487"/>
      <c r="E406" s="54"/>
      <c r="F406" s="486"/>
      <c r="H406" s="499"/>
      <c r="I406" s="500"/>
    </row>
    <row r="407" spans="2:9">
      <c r="B407" s="26" t="s">
        <v>1126</v>
      </c>
      <c r="C407" s="45"/>
      <c r="D407" s="45"/>
      <c r="E407" s="45"/>
      <c r="F407" s="45"/>
      <c r="G407" s="490">
        <f>SUM(G395:G405)</f>
        <v>263660.59999999998</v>
      </c>
      <c r="H407" s="364" t="s">
        <v>1156</v>
      </c>
      <c r="I407" s="491"/>
    </row>
    <row r="408" spans="2:9" ht="15.75" thickBot="1">
      <c r="B408" s="492" t="s">
        <v>1158</v>
      </c>
      <c r="C408" s="430"/>
      <c r="D408" s="430"/>
      <c r="E408" s="793" t="s">
        <v>1157</v>
      </c>
      <c r="F408" s="793"/>
      <c r="G408" s="794"/>
      <c r="H408" s="795">
        <f>ROUND(G407*(1-0.2521367521),2)</f>
        <v>197182.07</v>
      </c>
      <c r="I408" s="796"/>
    </row>
    <row r="409" spans="2:9">
      <c r="B409" s="3"/>
      <c r="E409" s="149"/>
      <c r="F409" s="149"/>
      <c r="G409" s="149"/>
      <c r="I409" s="46"/>
    </row>
    <row r="410" spans="2:9">
      <c r="B410" s="3"/>
      <c r="C410" s="44"/>
      <c r="D410" s="44"/>
      <c r="E410" s="149" t="s">
        <v>1154</v>
      </c>
      <c r="G410" s="149"/>
      <c r="I410" s="5"/>
    </row>
    <row r="411" spans="2:9">
      <c r="B411" s="797" t="s">
        <v>1141</v>
      </c>
      <c r="C411" s="798"/>
      <c r="D411" s="798"/>
      <c r="E411" s="43" t="s">
        <v>326</v>
      </c>
      <c r="F411" s="149">
        <v>4</v>
      </c>
      <c r="G411" s="43">
        <f t="shared" ref="G411:G421" si="23">ROUND(F411*I395,2)</f>
        <v>19053.080000000002</v>
      </c>
      <c r="I411" s="5"/>
    </row>
    <row r="412" spans="2:9">
      <c r="B412" s="797" t="s">
        <v>1142</v>
      </c>
      <c r="C412" s="798"/>
      <c r="D412" s="798"/>
      <c r="E412" s="43" t="s">
        <v>326</v>
      </c>
      <c r="F412" s="149">
        <v>4</v>
      </c>
      <c r="G412" s="43">
        <f t="shared" si="23"/>
        <v>16177.12</v>
      </c>
      <c r="I412" s="5"/>
    </row>
    <row r="413" spans="2:9">
      <c r="B413" s="790" t="s">
        <v>1143</v>
      </c>
      <c r="C413" s="791"/>
      <c r="D413" s="791"/>
      <c r="E413" s="43" t="s">
        <v>326</v>
      </c>
      <c r="F413" s="149">
        <v>4</v>
      </c>
      <c r="G413" s="43">
        <f t="shared" si="23"/>
        <v>45583.68</v>
      </c>
      <c r="I413" s="5"/>
    </row>
    <row r="414" spans="2:9">
      <c r="B414" s="790" t="s">
        <v>1144</v>
      </c>
      <c r="C414" s="791"/>
      <c r="D414" s="791"/>
      <c r="E414" s="54" t="s">
        <v>326</v>
      </c>
      <c r="F414" s="149">
        <v>12</v>
      </c>
      <c r="G414" s="43">
        <f t="shared" si="23"/>
        <v>38825.160000000003</v>
      </c>
      <c r="I414" s="5"/>
    </row>
    <row r="415" spans="2:9">
      <c r="B415" s="790" t="s">
        <v>1145</v>
      </c>
      <c r="C415" s="791"/>
      <c r="D415" s="791"/>
      <c r="E415" s="54" t="s">
        <v>1153</v>
      </c>
      <c r="F415" s="149">
        <v>120</v>
      </c>
      <c r="G415" s="43">
        <f t="shared" si="23"/>
        <v>27393.599999999999</v>
      </c>
      <c r="I415" s="5"/>
    </row>
    <row r="416" spans="2:9">
      <c r="B416" s="790" t="s">
        <v>1146</v>
      </c>
      <c r="C416" s="791"/>
      <c r="D416" s="791"/>
      <c r="E416" s="54" t="s">
        <v>1153</v>
      </c>
      <c r="F416" s="149">
        <v>60</v>
      </c>
      <c r="G416" s="43">
        <f t="shared" si="23"/>
        <v>23079.599999999999</v>
      </c>
      <c r="I416" s="5"/>
    </row>
    <row r="417" spans="2:12">
      <c r="B417" s="790" t="s">
        <v>252</v>
      </c>
      <c r="C417" s="791"/>
      <c r="D417" s="791"/>
      <c r="E417" s="54" t="s">
        <v>1153</v>
      </c>
      <c r="F417" s="149">
        <v>60</v>
      </c>
      <c r="G417" s="43">
        <f t="shared" si="23"/>
        <v>49610.400000000001</v>
      </c>
      <c r="I417" s="5"/>
    </row>
    <row r="418" spans="2:12">
      <c r="B418" s="790" t="s">
        <v>1147</v>
      </c>
      <c r="C418" s="791"/>
      <c r="D418" s="791"/>
      <c r="E418" s="54" t="s">
        <v>326</v>
      </c>
      <c r="F418" s="149">
        <v>24</v>
      </c>
      <c r="G418" s="43">
        <f t="shared" si="23"/>
        <v>4961.04</v>
      </c>
      <c r="I418" s="5"/>
    </row>
    <row r="419" spans="2:12">
      <c r="B419" s="790" t="s">
        <v>1148</v>
      </c>
      <c r="C419" s="791"/>
      <c r="D419" s="791"/>
      <c r="E419" s="54" t="s">
        <v>326</v>
      </c>
      <c r="F419" s="149">
        <v>4</v>
      </c>
      <c r="G419" s="43">
        <f t="shared" si="23"/>
        <v>8843.52</v>
      </c>
      <c r="I419" s="5"/>
    </row>
    <row r="420" spans="2:12">
      <c r="B420" s="790" t="s">
        <v>1149</v>
      </c>
      <c r="C420" s="791"/>
      <c r="D420" s="791"/>
      <c r="E420" s="54" t="s">
        <v>326</v>
      </c>
      <c r="F420" s="149">
        <v>12</v>
      </c>
      <c r="G420" s="43">
        <f t="shared" si="23"/>
        <v>4572.72</v>
      </c>
      <c r="I420" s="5"/>
    </row>
    <row r="421" spans="2:12">
      <c r="B421" s="790" t="s">
        <v>1150</v>
      </c>
      <c r="C421" s="791"/>
      <c r="D421" s="791"/>
      <c r="E421" s="54" t="s">
        <v>326</v>
      </c>
      <c r="F421" s="149">
        <v>4</v>
      </c>
      <c r="G421" s="43">
        <f t="shared" si="23"/>
        <v>15242.48</v>
      </c>
      <c r="I421" s="5"/>
    </row>
    <row r="422" spans="2:12">
      <c r="B422" s="3"/>
      <c r="C422" s="44"/>
      <c r="D422" s="44"/>
      <c r="E422" s="149" t="s">
        <v>1155</v>
      </c>
      <c r="F422" s="792">
        <f>SUM(G411:G421)</f>
        <v>253342.40000000002</v>
      </c>
      <c r="G422" s="792"/>
      <c r="H422" s="489"/>
      <c r="I422" s="5"/>
    </row>
    <row r="423" spans="2:12" ht="15.75" thickBot="1"/>
    <row r="424" spans="2:12" ht="15.75" thickBot="1">
      <c r="B424" s="776" t="s">
        <v>1186</v>
      </c>
      <c r="C424" s="777"/>
      <c r="D424" s="777"/>
      <c r="E424" s="777"/>
      <c r="F424" s="777"/>
      <c r="G424" s="777"/>
      <c r="H424" s="777"/>
      <c r="I424" s="778"/>
    </row>
    <row r="425" spans="2:12">
      <c r="B425" s="779" t="s">
        <v>1160</v>
      </c>
      <c r="C425" s="780"/>
      <c r="D425" s="780"/>
      <c r="E425" s="780"/>
      <c r="F425" s="780"/>
      <c r="G425" s="781"/>
      <c r="H425" s="497"/>
      <c r="I425" s="498"/>
    </row>
    <row r="426" spans="2:12">
      <c r="B426" s="378"/>
      <c r="C426" s="265"/>
      <c r="D426" s="265"/>
      <c r="E426" s="265" t="s">
        <v>235</v>
      </c>
      <c r="F426" s="265" t="s">
        <v>1151</v>
      </c>
      <c r="G426" s="367" t="s">
        <v>1152</v>
      </c>
      <c r="H426" s="288"/>
      <c r="I426" s="428"/>
    </row>
    <row r="427" spans="2:12">
      <c r="B427" s="493" t="s">
        <v>1141</v>
      </c>
      <c r="C427" s="494"/>
      <c r="D427" s="265" t="s">
        <v>326</v>
      </c>
      <c r="E427" s="265">
        <v>1</v>
      </c>
      <c r="F427" s="265">
        <f>ROUND('MEM CALC '!F395*0.16,2)</f>
        <v>793.16</v>
      </c>
      <c r="G427" s="367">
        <f>ROUND(E427*F427,2)</f>
        <v>793.16</v>
      </c>
      <c r="H427" s="782"/>
      <c r="I427" s="783"/>
    </row>
    <row r="428" spans="2:12">
      <c r="B428" s="493" t="s">
        <v>1142</v>
      </c>
      <c r="C428" s="494"/>
      <c r="D428" s="265" t="s">
        <v>326</v>
      </c>
      <c r="E428" s="265">
        <v>1</v>
      </c>
      <c r="F428" s="265">
        <f>ROUND('MEM CALC '!F396*0.16,2)</f>
        <v>673.44</v>
      </c>
      <c r="G428" s="367">
        <f>ROUND(E428*F428,2)</f>
        <v>673.44</v>
      </c>
      <c r="H428" s="3"/>
      <c r="I428" s="463"/>
    </row>
    <row r="429" spans="2:12">
      <c r="B429" s="378" t="s">
        <v>1143</v>
      </c>
      <c r="C429" s="265"/>
      <c r="D429" s="265" t="s">
        <v>326</v>
      </c>
      <c r="E429" s="265">
        <v>1</v>
      </c>
      <c r="F429" s="265">
        <f>ROUND('MEM CALC '!F397*0.16,2)</f>
        <v>1897.6</v>
      </c>
      <c r="G429" s="367">
        <f>ROUND(E429*F429,2)</f>
        <v>1897.6</v>
      </c>
      <c r="H429" s="784"/>
      <c r="I429" s="785"/>
    </row>
    <row r="430" spans="2:12">
      <c r="B430" s="495" t="s">
        <v>1144</v>
      </c>
      <c r="C430" s="429"/>
      <c r="D430" s="267" t="s">
        <v>326</v>
      </c>
      <c r="E430" s="265">
        <v>1</v>
      </c>
      <c r="F430" s="265">
        <f>ROUND('MEM CALC '!F398*0.16,2)</f>
        <v>538.75</v>
      </c>
      <c r="G430" s="367">
        <f>ROUND(E430*F430,2)</f>
        <v>538.75</v>
      </c>
      <c r="H430" s="775"/>
      <c r="I430" s="705"/>
    </row>
    <row r="431" spans="2:12">
      <c r="B431" s="495" t="s">
        <v>1146</v>
      </c>
      <c r="C431" s="429"/>
      <c r="D431" s="267" t="s">
        <v>1153</v>
      </c>
      <c r="E431" s="265"/>
      <c r="F431" s="265"/>
      <c r="G431" s="367"/>
      <c r="H431" s="3"/>
      <c r="I431" s="5"/>
      <c r="L431" s="460"/>
    </row>
    <row r="432" spans="2:12">
      <c r="B432" s="378" t="s">
        <v>252</v>
      </c>
      <c r="C432" s="265"/>
      <c r="D432" s="265"/>
      <c r="E432" s="265"/>
      <c r="F432" s="265"/>
      <c r="G432" s="367"/>
      <c r="H432" s="3"/>
      <c r="I432" s="5"/>
    </row>
    <row r="433" spans="2:9">
      <c r="B433" s="378" t="s">
        <v>1147</v>
      </c>
      <c r="C433" s="265"/>
      <c r="D433" s="265"/>
      <c r="E433" s="265"/>
      <c r="F433" s="265"/>
      <c r="G433" s="367"/>
      <c r="H433" s="3"/>
      <c r="I433" s="5"/>
    </row>
    <row r="434" spans="2:9">
      <c r="B434" s="378" t="s">
        <v>1159</v>
      </c>
      <c r="C434" s="265"/>
      <c r="D434" s="267" t="s">
        <v>326</v>
      </c>
      <c r="E434" s="265">
        <v>1</v>
      </c>
      <c r="F434" s="265">
        <f>ROUND('MEM CALC '!F403*0.16,2)</f>
        <v>368.15</v>
      </c>
      <c r="G434" s="367">
        <f>ROUND(E434*F434,2)</f>
        <v>368.15</v>
      </c>
      <c r="H434" s="3"/>
      <c r="I434" s="5"/>
    </row>
    <row r="435" spans="2:9">
      <c r="B435" s="378" t="s">
        <v>1149</v>
      </c>
      <c r="C435" s="265"/>
      <c r="D435" s="267" t="s">
        <v>326</v>
      </c>
      <c r="E435" s="265">
        <v>1</v>
      </c>
      <c r="F435" s="265">
        <f>ROUND('MEM CALC '!F404*0.16,2)</f>
        <v>63.45</v>
      </c>
      <c r="G435" s="367">
        <f>ROUND(E435*F435,2)</f>
        <v>63.45</v>
      </c>
      <c r="H435" s="3"/>
      <c r="I435" s="5"/>
    </row>
    <row r="436" spans="2:9">
      <c r="B436" s="495" t="s">
        <v>1150</v>
      </c>
      <c r="C436" s="429"/>
      <c r="D436" s="267" t="s">
        <v>326</v>
      </c>
      <c r="E436" s="265">
        <v>1</v>
      </c>
      <c r="F436" s="265">
        <f>ROUND('MEM CALC '!F404*0.16,2)</f>
        <v>63.45</v>
      </c>
      <c r="G436" s="367">
        <f>ROUND(E436*F436,2)</f>
        <v>63.45</v>
      </c>
      <c r="H436" s="3"/>
      <c r="I436" s="5"/>
    </row>
    <row r="437" spans="2:9">
      <c r="B437" s="378"/>
      <c r="C437" s="265"/>
      <c r="D437" s="265"/>
      <c r="E437" s="265" t="s">
        <v>1170</v>
      </c>
      <c r="F437" s="265"/>
      <c r="G437" s="496">
        <f>SUM(G427:G436)</f>
        <v>4397.9999999999991</v>
      </c>
      <c r="H437" s="3"/>
      <c r="I437" s="5"/>
    </row>
    <row r="438" spans="2:9" ht="15.75" thickBot="1">
      <c r="B438" s="501"/>
      <c r="C438" s="502"/>
      <c r="D438" s="502"/>
      <c r="E438" s="502"/>
      <c r="F438" s="502"/>
      <c r="G438" s="503"/>
      <c r="H438" s="369"/>
      <c r="I438" s="286"/>
    </row>
    <row r="439" spans="2:9">
      <c r="B439" s="54"/>
      <c r="C439" s="54"/>
      <c r="D439" s="54"/>
      <c r="E439" s="54"/>
      <c r="F439" s="54"/>
      <c r="G439" s="403"/>
      <c r="H439" s="44"/>
      <c r="I439" s="44"/>
    </row>
    <row r="440" spans="2:9">
      <c r="B440" s="54">
        <f>G437/('MEM CALC '!F479+'MEM CALC '!F399)</f>
        <v>9.9076368551475547</v>
      </c>
      <c r="C440" s="54"/>
      <c r="D440" s="54" t="s">
        <v>1184</v>
      </c>
      <c r="E440" s="54"/>
      <c r="F440" s="54"/>
      <c r="G440" s="403"/>
      <c r="H440" s="44"/>
      <c r="I440" s="44"/>
    </row>
    <row r="441" spans="2:9">
      <c r="B441" s="84">
        <f>'MEM CALC '!F479+'MEM CALC '!F399</f>
        <v>443.9</v>
      </c>
      <c r="C441" s="54">
        <f>ROUND(B441*10,2)</f>
        <v>4439</v>
      </c>
      <c r="D441" s="54"/>
      <c r="E441" s="54"/>
      <c r="F441" s="54"/>
      <c r="G441" s="403"/>
      <c r="H441" s="44"/>
      <c r="I441" s="44"/>
    </row>
    <row r="442" spans="2:9">
      <c r="B442" s="54"/>
      <c r="C442" s="54"/>
      <c r="D442" s="54"/>
      <c r="E442" s="54"/>
      <c r="F442" s="54"/>
      <c r="G442" s="403"/>
      <c r="H442" s="44"/>
      <c r="I442" s="44"/>
    </row>
    <row r="443" spans="2:9">
      <c r="B443" s="54" t="s">
        <v>1187</v>
      </c>
      <c r="C443" s="54"/>
      <c r="D443" s="54"/>
      <c r="E443" s="54"/>
      <c r="F443" s="54"/>
      <c r="G443" s="403"/>
      <c r="H443" s="44"/>
      <c r="I443" s="44"/>
    </row>
    <row r="444" spans="2:9">
      <c r="B444" s="43" t="s">
        <v>1188</v>
      </c>
      <c r="C444" s="43" t="s">
        <v>1190</v>
      </c>
      <c r="D444" s="54"/>
      <c r="E444" s="54"/>
      <c r="F444" s="54"/>
      <c r="G444" s="403"/>
      <c r="H444" s="44"/>
      <c r="I444" s="44"/>
    </row>
    <row r="445" spans="2:9">
      <c r="B445" s="440" t="e">
        <f>#REF!+'MEM CALC '!F399</f>
        <v>#REF!</v>
      </c>
      <c r="C445" s="54" t="e">
        <f>ROUND(B445*1.2673,2)</f>
        <v>#REF!</v>
      </c>
      <c r="D445" s="54" t="e">
        <f>G462/C445</f>
        <v>#REF!</v>
      </c>
      <c r="E445" s="54" t="e">
        <f>ROUND(31*C445,2)</f>
        <v>#REF!</v>
      </c>
      <c r="F445" s="54"/>
      <c r="G445" s="403"/>
      <c r="H445" s="44"/>
      <c r="I445" s="44"/>
    </row>
    <row r="446" spans="2:9">
      <c r="C446" s="44"/>
      <c r="D446" s="44"/>
      <c r="E446" s="54"/>
      <c r="F446" s="486"/>
      <c r="G446" s="403"/>
      <c r="H446" s="44"/>
      <c r="I446" s="44"/>
    </row>
    <row r="447" spans="2:9">
      <c r="B447" s="54" t="s">
        <v>1189</v>
      </c>
      <c r="C447" s="54"/>
      <c r="D447" s="54"/>
      <c r="E447" s="54"/>
      <c r="F447" s="54"/>
      <c r="G447" s="403"/>
      <c r="H447" s="44"/>
      <c r="I447" s="44"/>
    </row>
    <row r="448" spans="2:9">
      <c r="B448" s="43" t="s">
        <v>1188</v>
      </c>
      <c r="C448" s="43" t="s">
        <v>1190</v>
      </c>
      <c r="D448" s="54"/>
      <c r="E448" s="54"/>
      <c r="F448" s="54"/>
      <c r="G448" s="403"/>
      <c r="H448" s="44"/>
      <c r="I448" s="44"/>
    </row>
    <row r="449" spans="2:9">
      <c r="B449" s="440" t="e">
        <f>#REF!+'MEM CALC '!F399</f>
        <v>#REF!</v>
      </c>
      <c r="C449" s="54" t="e">
        <f>ROUND(B449*1.2673,2)</f>
        <v>#REF!</v>
      </c>
      <c r="D449" s="54" t="e">
        <f>G462/C449</f>
        <v>#REF!</v>
      </c>
      <c r="E449" s="54" t="e">
        <f>ROUND(28*C449,2)</f>
        <v>#REF!</v>
      </c>
      <c r="F449" s="54"/>
      <c r="G449" s="403"/>
      <c r="H449" s="44"/>
      <c r="I449" s="44"/>
    </row>
    <row r="450" spans="2:9" ht="15.75" thickBot="1"/>
    <row r="451" spans="2:9" ht="15.75" thickBot="1">
      <c r="B451" s="776" t="s">
        <v>1180</v>
      </c>
      <c r="C451" s="777"/>
      <c r="D451" s="777"/>
      <c r="E451" s="777"/>
      <c r="F451" s="777"/>
      <c r="G451" s="777"/>
      <c r="H451" s="777"/>
      <c r="I451" s="778"/>
    </row>
    <row r="452" spans="2:9">
      <c r="B452" s="779" t="s">
        <v>1160</v>
      </c>
      <c r="C452" s="780"/>
      <c r="D452" s="780"/>
      <c r="E452" s="780"/>
      <c r="F452" s="780"/>
      <c r="G452" s="781"/>
      <c r="H452" s="497"/>
      <c r="I452" s="498"/>
    </row>
    <row r="453" spans="2:9">
      <c r="B453" s="378"/>
      <c r="C453" s="265"/>
      <c r="D453" s="265"/>
      <c r="E453" s="265" t="s">
        <v>235</v>
      </c>
      <c r="F453" s="265" t="s">
        <v>1151</v>
      </c>
      <c r="G453" s="367" t="s">
        <v>1152</v>
      </c>
      <c r="H453" s="288"/>
      <c r="I453" s="428"/>
    </row>
    <row r="454" spans="2:9">
      <c r="B454" s="493" t="s">
        <v>1141</v>
      </c>
      <c r="C454" s="494"/>
      <c r="D454" s="265" t="s">
        <v>326</v>
      </c>
      <c r="E454" s="265">
        <v>1</v>
      </c>
      <c r="F454" s="265">
        <f>ROUND('MEM CALC '!F395*0.84,2)</f>
        <v>4164.1099999999997</v>
      </c>
      <c r="G454" s="367">
        <f t="shared" ref="G454:G461" si="24">ROUND(E454*F454,2)</f>
        <v>4164.1099999999997</v>
      </c>
      <c r="H454" s="782"/>
      <c r="I454" s="783"/>
    </row>
    <row r="455" spans="2:9">
      <c r="B455" s="493" t="s">
        <v>1142</v>
      </c>
      <c r="C455" s="494"/>
      <c r="D455" s="265" t="s">
        <v>326</v>
      </c>
      <c r="E455" s="265">
        <v>1</v>
      </c>
      <c r="F455" s="265">
        <f>ROUND('MEM CALC '!F396*0.84,2)</f>
        <v>3535.56</v>
      </c>
      <c r="G455" s="367">
        <f t="shared" si="24"/>
        <v>3535.56</v>
      </c>
      <c r="H455" s="3"/>
      <c r="I455" s="463"/>
    </row>
    <row r="456" spans="2:9">
      <c r="B456" s="378" t="s">
        <v>1143</v>
      </c>
      <c r="C456" s="265"/>
      <c r="D456" s="265" t="s">
        <v>326</v>
      </c>
      <c r="E456" s="265">
        <v>1</v>
      </c>
      <c r="F456" s="265">
        <f>ROUND('MEM CALC '!F397*0.84,2)</f>
        <v>9962.43</v>
      </c>
      <c r="G456" s="367">
        <f t="shared" si="24"/>
        <v>9962.43</v>
      </c>
      <c r="H456" s="784"/>
      <c r="I456" s="785"/>
    </row>
    <row r="457" spans="2:9">
      <c r="B457" s="495" t="s">
        <v>1144</v>
      </c>
      <c r="C457" s="429"/>
      <c r="D457" s="267" t="s">
        <v>326</v>
      </c>
      <c r="E457" s="265">
        <v>1</v>
      </c>
      <c r="F457" s="265">
        <f>ROUND('MEM CALC '!F398*0.84,2)</f>
        <v>2828.45</v>
      </c>
      <c r="G457" s="367">
        <f t="shared" si="24"/>
        <v>2828.45</v>
      </c>
      <c r="H457" s="775"/>
      <c r="I457" s="705"/>
    </row>
    <row r="458" spans="2:9">
      <c r="B458" s="495" t="s">
        <v>1147</v>
      </c>
      <c r="C458" s="429"/>
      <c r="D458" s="267" t="s">
        <v>326</v>
      </c>
      <c r="E458" s="265">
        <v>1</v>
      </c>
      <c r="F458" s="265">
        <f>ROUND('MEM CALC '!F399*0.84,2)</f>
        <v>199.57</v>
      </c>
      <c r="G458" s="367">
        <f t="shared" si="24"/>
        <v>199.57</v>
      </c>
      <c r="H458" s="531"/>
      <c r="I458" s="532"/>
    </row>
    <row r="459" spans="2:9">
      <c r="B459" s="378" t="s">
        <v>1159</v>
      </c>
      <c r="C459" s="265"/>
      <c r="D459" s="267" t="s">
        <v>326</v>
      </c>
      <c r="E459" s="265">
        <v>1</v>
      </c>
      <c r="F459" s="265">
        <f>ROUND('MEM CALC '!F403*0.84,2)</f>
        <v>1932.77</v>
      </c>
      <c r="G459" s="367">
        <f t="shared" si="24"/>
        <v>1932.77</v>
      </c>
      <c r="H459" s="3"/>
      <c r="I459" s="5"/>
    </row>
    <row r="460" spans="2:9">
      <c r="B460" s="378" t="s">
        <v>1149</v>
      </c>
      <c r="C460" s="265"/>
      <c r="D460" s="267" t="s">
        <v>326</v>
      </c>
      <c r="E460" s="265">
        <v>1</v>
      </c>
      <c r="F460" s="265">
        <f>ROUND('MEM CALC '!F404*0.84,2)</f>
        <v>333.13</v>
      </c>
      <c r="G460" s="367">
        <f t="shared" si="24"/>
        <v>333.13</v>
      </c>
      <c r="H460" s="3"/>
      <c r="I460" s="5"/>
    </row>
    <row r="461" spans="2:9">
      <c r="B461" s="495" t="s">
        <v>1150</v>
      </c>
      <c r="C461" s="429"/>
      <c r="D461" s="267" t="s">
        <v>326</v>
      </c>
      <c r="E461" s="265">
        <v>1</v>
      </c>
      <c r="F461" s="265">
        <f>ROUND('MEM CALC '!F405*0.84,2)</f>
        <v>3331.28</v>
      </c>
      <c r="G461" s="367">
        <f t="shared" si="24"/>
        <v>3331.28</v>
      </c>
      <c r="H461" s="3"/>
      <c r="I461" s="5"/>
    </row>
    <row r="462" spans="2:9">
      <c r="B462" s="378"/>
      <c r="C462" s="265"/>
      <c r="D462" s="265"/>
      <c r="E462" s="265" t="s">
        <v>1170</v>
      </c>
      <c r="F462" s="265"/>
      <c r="G462" s="496">
        <f>SUM(G454:G461)</f>
        <v>26287.3</v>
      </c>
      <c r="H462" s="3"/>
      <c r="I462" s="5"/>
    </row>
    <row r="463" spans="2:9" ht="15.75" thickBot="1">
      <c r="B463" s="501"/>
      <c r="C463" s="502"/>
      <c r="D463" s="502"/>
      <c r="E463" s="502"/>
      <c r="F463" s="502"/>
      <c r="G463" s="503"/>
      <c r="H463" s="369"/>
      <c r="I463" s="286"/>
    </row>
    <row r="465" spans="2:9" ht="15.75" thickBot="1">
      <c r="B465" s="43" t="s">
        <v>1171</v>
      </c>
    </row>
    <row r="466" spans="2:9">
      <c r="B466" s="786" t="s">
        <v>1174</v>
      </c>
      <c r="C466" s="787"/>
      <c r="D466" s="787"/>
      <c r="E466" s="787"/>
      <c r="F466" s="787"/>
      <c r="G466" s="787"/>
      <c r="H466" s="787"/>
      <c r="I466" s="788"/>
    </row>
    <row r="467" spans="2:9">
      <c r="B467" s="742" t="s">
        <v>627</v>
      </c>
      <c r="C467" s="769" t="s">
        <v>326</v>
      </c>
      <c r="D467" s="744" t="s">
        <v>31</v>
      </c>
      <c r="E467" s="771"/>
      <c r="F467" s="247" t="s">
        <v>246</v>
      </c>
      <c r="G467" s="248" t="s">
        <v>248</v>
      </c>
      <c r="H467" s="249" t="s">
        <v>327</v>
      </c>
      <c r="I467" s="357" t="s">
        <v>327</v>
      </c>
    </row>
    <row r="468" spans="2:9">
      <c r="B468" s="743"/>
      <c r="C468" s="770"/>
      <c r="D468" s="772"/>
      <c r="E468" s="773"/>
      <c r="F468" s="514">
        <v>0.24179999999999999</v>
      </c>
      <c r="G468" s="345" t="s">
        <v>33</v>
      </c>
      <c r="H468" s="346" t="s">
        <v>328</v>
      </c>
      <c r="I468" s="358" t="s">
        <v>628</v>
      </c>
    </row>
    <row r="469" spans="2:9" ht="63.75" customHeight="1">
      <c r="B469" s="445" t="s">
        <v>1172</v>
      </c>
      <c r="C469" s="518" t="s">
        <v>16</v>
      </c>
      <c r="D469" s="774" t="s">
        <v>1173</v>
      </c>
      <c r="E469" s="774"/>
      <c r="F469" s="515">
        <v>356.67</v>
      </c>
      <c r="G469" s="516">
        <f>ROUND(F469*(1-0.2418),2)</f>
        <v>270.43</v>
      </c>
      <c r="H469" s="517">
        <f>ROUND(G469*Correções!G22,2)</f>
        <v>303.52999999999997</v>
      </c>
      <c r="I469" s="426">
        <f>ROUND(H469*1.2673,2)</f>
        <v>384.66</v>
      </c>
    </row>
    <row r="470" spans="2:9">
      <c r="B470" s="789" t="s">
        <v>1176</v>
      </c>
      <c r="C470" s="789"/>
      <c r="D470" s="789"/>
      <c r="E470" s="789"/>
      <c r="F470" s="789"/>
      <c r="G470" s="789"/>
      <c r="H470" s="789"/>
      <c r="I470" s="789"/>
    </row>
    <row r="471" spans="2:9" ht="30">
      <c r="B471" s="742" t="s">
        <v>627</v>
      </c>
      <c r="C471" s="769" t="s">
        <v>326</v>
      </c>
      <c r="D471" s="744" t="s">
        <v>31</v>
      </c>
      <c r="E471" s="771"/>
      <c r="F471" s="247" t="s">
        <v>246</v>
      </c>
      <c r="G471" s="248" t="s">
        <v>248</v>
      </c>
      <c r="H471" s="523" t="s">
        <v>1175</v>
      </c>
      <c r="I471" s="357" t="s">
        <v>327</v>
      </c>
    </row>
    <row r="472" spans="2:9">
      <c r="B472" s="743"/>
      <c r="C472" s="770"/>
      <c r="D472" s="772"/>
      <c r="E472" s="773"/>
      <c r="F472" s="345" t="s">
        <v>247</v>
      </c>
      <c r="G472" s="345" t="s">
        <v>33</v>
      </c>
      <c r="H472" s="524"/>
      <c r="I472" s="358" t="s">
        <v>628</v>
      </c>
    </row>
    <row r="473" spans="2:9">
      <c r="B473" s="530">
        <v>94408</v>
      </c>
      <c r="C473" s="261" t="s">
        <v>324</v>
      </c>
      <c r="D473" s="273" t="s">
        <v>489</v>
      </c>
      <c r="E473" s="265"/>
      <c r="F473" s="414">
        <v>231.3</v>
      </c>
      <c r="G473" s="441">
        <f>ROUND(F473*(1-0.3778),2)</f>
        <v>143.91</v>
      </c>
      <c r="H473" s="522">
        <f>ROUND(G473*Correções!$E$121,2)</f>
        <v>206.32</v>
      </c>
      <c r="I473" s="426">
        <f>ROUND(H473*1.2673,2)</f>
        <v>261.47000000000003</v>
      </c>
    </row>
    <row r="474" spans="2:9" ht="41.25" customHeight="1">
      <c r="B474" s="530">
        <v>94123</v>
      </c>
      <c r="C474" s="261" t="s">
        <v>324</v>
      </c>
      <c r="D474" s="764" t="s">
        <v>549</v>
      </c>
      <c r="E474" s="764"/>
      <c r="F474" s="414">
        <v>254.98</v>
      </c>
      <c r="G474" s="441">
        <f>ROUND(F474*(1-0.3778),2)</f>
        <v>158.65</v>
      </c>
      <c r="H474" s="522">
        <f>ROUND(G474*Correções!$E$121,2)</f>
        <v>227.46</v>
      </c>
      <c r="I474" s="426">
        <f>ROUND(H474*1.2673,2)</f>
        <v>288.26</v>
      </c>
    </row>
    <row r="475" spans="2:9">
      <c r="B475" s="244"/>
      <c r="C475" s="521"/>
      <c r="D475" s="526"/>
      <c r="E475" s="527"/>
      <c r="F475" s="519"/>
      <c r="G475" s="505"/>
      <c r="H475" s="525"/>
      <c r="I475" s="520"/>
    </row>
    <row r="476" spans="2:9">
      <c r="B476" s="262" t="s">
        <v>1177</v>
      </c>
      <c r="C476" s="765" t="s">
        <v>1178</v>
      </c>
      <c r="D476" s="765"/>
      <c r="E476" s="265" t="s">
        <v>1126</v>
      </c>
      <c r="F476" s="414" t="s">
        <v>1179</v>
      </c>
      <c r="G476" s="505"/>
      <c r="H476" s="525">
        <f>ROUND(H469*F477,2)</f>
        <v>145.69</v>
      </c>
      <c r="I476" s="520"/>
    </row>
    <row r="477" spans="2:9">
      <c r="B477" s="528">
        <f>MEDIAN(H473:H473)</f>
        <v>206.32</v>
      </c>
      <c r="C477" s="766">
        <f>MEDIAN(H474:H474)</f>
        <v>227.46</v>
      </c>
      <c r="D477" s="766"/>
      <c r="E477" s="414">
        <f>B477+C477</f>
        <v>433.78</v>
      </c>
      <c r="F477" s="529">
        <f>ROUND(B477/E477,2)</f>
        <v>0.48</v>
      </c>
      <c r="G477" s="505">
        <f>B477/C477</f>
        <v>0.90706058208036566</v>
      </c>
      <c r="H477" s="525"/>
      <c r="I477" s="520"/>
    </row>
    <row r="478" spans="2:9">
      <c r="B478" s="43" t="s">
        <v>1182</v>
      </c>
      <c r="C478" s="244" t="s">
        <v>1181</v>
      </c>
      <c r="D478" s="526" t="s">
        <v>1183</v>
      </c>
      <c r="E478" s="44"/>
      <c r="F478" s="519" t="s">
        <v>1184</v>
      </c>
      <c r="G478" s="505" t="s">
        <v>1161</v>
      </c>
      <c r="H478" s="525"/>
      <c r="I478" s="520"/>
    </row>
    <row r="479" spans="2:9">
      <c r="B479" s="767" t="s">
        <v>1146</v>
      </c>
      <c r="C479" s="767"/>
      <c r="D479" s="54">
        <v>356.67</v>
      </c>
      <c r="E479" s="460">
        <f>ROUND(D479*Correções!$G$22,2)</f>
        <v>400.33</v>
      </c>
      <c r="F479" s="519">
        <f>B477</f>
        <v>206.32</v>
      </c>
      <c r="G479" s="525">
        <f>E479-F479</f>
        <v>194.01</v>
      </c>
      <c r="H479" s="505"/>
      <c r="I479" s="520"/>
    </row>
    <row r="480" spans="2:9">
      <c r="B480" s="43" t="s">
        <v>252</v>
      </c>
      <c r="D480" s="54">
        <v>766.67</v>
      </c>
      <c r="E480" s="460">
        <f>ROUND(D480*Correções!$G$22,2)</f>
        <v>860.51</v>
      </c>
      <c r="F480" s="519"/>
      <c r="G480" s="505"/>
      <c r="H480" s="505"/>
      <c r="I480" s="520"/>
    </row>
    <row r="481" spans="2:12">
      <c r="B481" s="768" t="s">
        <v>1126</v>
      </c>
      <c r="C481" s="768"/>
      <c r="D481" s="768"/>
      <c r="E481" s="486">
        <f>E479+E480</f>
        <v>1260.8399999999999</v>
      </c>
      <c r="F481" s="519"/>
      <c r="G481" s="505"/>
      <c r="H481" s="505"/>
      <c r="I481" s="520"/>
    </row>
    <row r="482" spans="2:12">
      <c r="B482" s="43" t="s">
        <v>1185</v>
      </c>
      <c r="C482" s="56">
        <f>ROUND(F479/E481,2)</f>
        <v>0.16</v>
      </c>
      <c r="D482" s="54"/>
      <c r="E482" s="486"/>
      <c r="F482" s="519"/>
      <c r="G482" s="505"/>
      <c r="H482" s="505"/>
      <c r="I482" s="520"/>
    </row>
    <row r="483" spans="2:12" ht="15.75" thickBot="1"/>
    <row r="484" spans="2:12" ht="15" customHeight="1">
      <c r="B484" s="446" t="s">
        <v>1132</v>
      </c>
      <c r="E484" s="729" t="s">
        <v>1129</v>
      </c>
      <c r="F484" s="730"/>
      <c r="G484" s="731"/>
      <c r="H484" s="453" t="s">
        <v>1123</v>
      </c>
      <c r="I484" s="732" t="s">
        <v>327</v>
      </c>
      <c r="L484" s="2"/>
    </row>
    <row r="485" spans="2:12">
      <c r="B485" s="742" t="s">
        <v>627</v>
      </c>
      <c r="C485" s="744"/>
      <c r="D485" s="745"/>
      <c r="E485" s="377" t="s">
        <v>246</v>
      </c>
      <c r="F485" s="470" t="s">
        <v>1124</v>
      </c>
      <c r="G485" s="471" t="s">
        <v>1125</v>
      </c>
      <c r="H485" s="451" t="s">
        <v>1122</v>
      </c>
      <c r="I485" s="733"/>
      <c r="L485" s="2"/>
    </row>
    <row r="486" spans="2:12" ht="15.75" thickBot="1">
      <c r="B486" s="743"/>
      <c r="C486" s="746"/>
      <c r="D486" s="747"/>
      <c r="E486" s="448" t="s">
        <v>1116</v>
      </c>
      <c r="F486" s="469" t="s">
        <v>328</v>
      </c>
      <c r="G486" s="457" t="s">
        <v>93</v>
      </c>
      <c r="H486" s="452" t="s">
        <v>1121</v>
      </c>
      <c r="I486" s="450" t="s">
        <v>628</v>
      </c>
      <c r="L486" s="2"/>
    </row>
    <row r="487" spans="2:12">
      <c r="B487" s="445" t="s">
        <v>101</v>
      </c>
      <c r="C487" s="748" t="s">
        <v>1115</v>
      </c>
      <c r="D487" s="749"/>
      <c r="E487" s="474">
        <v>561.23</v>
      </c>
      <c r="F487" s="454">
        <f>ROUND(E487*Correções!$E$30,2)</f>
        <v>601.41</v>
      </c>
      <c r="G487" s="472">
        <f>ROUND(150*F487,2)</f>
        <v>90211.5</v>
      </c>
      <c r="H487" s="456">
        <f>ROUND((E487*(1-0.2418))*Correções!$E$30,2)</f>
        <v>455.99</v>
      </c>
      <c r="I487" s="449">
        <f>ROUND(H487*1.2673,2)</f>
        <v>577.88</v>
      </c>
      <c r="L487" s="2"/>
    </row>
    <row r="488" spans="2:12">
      <c r="B488" s="445" t="s">
        <v>102</v>
      </c>
      <c r="C488" s="265" t="s">
        <v>1118</v>
      </c>
      <c r="D488" s="473"/>
      <c r="E488" s="378">
        <v>3097.67</v>
      </c>
      <c r="F488" s="455">
        <f>ROUND(E488*Correções!$E$30,2)</f>
        <v>3319.46</v>
      </c>
      <c r="G488" s="467">
        <f>ROUND(5*F488,2)</f>
        <v>16597.3</v>
      </c>
      <c r="H488" s="456">
        <f>ROUND((E488*(1-0.2418))*Correções!$E$30,2)</f>
        <v>2516.8200000000002</v>
      </c>
      <c r="I488" s="449">
        <f>ROUND(H488*1.2673,2)</f>
        <v>3189.57</v>
      </c>
      <c r="L488" s="2"/>
    </row>
    <row r="489" spans="2:12" ht="15.75" thickBot="1">
      <c r="B489" s="445" t="s">
        <v>106</v>
      </c>
      <c r="C489" s="265" t="s">
        <v>1120</v>
      </c>
      <c r="D489" s="473"/>
      <c r="E489" s="475">
        <v>1008.89</v>
      </c>
      <c r="F489" s="460">
        <f>ROUND(E489*Correções!$E$30,2)</f>
        <v>1081.1300000000001</v>
      </c>
      <c r="G489" s="468">
        <f>ROUND(10*F489,2)</f>
        <v>10811.3</v>
      </c>
      <c r="H489" s="456">
        <f>ROUND((E489*(1-0.2418))*Correções!$E$30,2)</f>
        <v>819.71</v>
      </c>
      <c r="I489" s="449">
        <f>ROUND(H489*1.2673,2)</f>
        <v>1038.82</v>
      </c>
      <c r="L489" s="2"/>
    </row>
    <row r="490" spans="2:12">
      <c r="B490" s="464"/>
      <c r="E490" s="26" t="s">
        <v>1126</v>
      </c>
      <c r="F490" s="45"/>
      <c r="G490" s="461">
        <f>SUM(G487:G489)</f>
        <v>117620.1</v>
      </c>
      <c r="I490" s="476">
        <f>ROUND(I487*150,2)+ROUND(I488*5,2)+ROUND(I489*10,2)</f>
        <v>113018.05</v>
      </c>
      <c r="L490" s="2"/>
    </row>
    <row r="491" spans="2:12">
      <c r="B491" s="3"/>
      <c r="E491" s="3" t="s">
        <v>1127</v>
      </c>
      <c r="F491" s="44"/>
      <c r="G491" s="462">
        <v>150</v>
      </c>
      <c r="I491" s="5">
        <v>150</v>
      </c>
      <c r="L491" s="2"/>
    </row>
    <row r="492" spans="2:12">
      <c r="B492" s="3"/>
      <c r="E492" s="506" t="s">
        <v>89</v>
      </c>
      <c r="F492" s="507"/>
      <c r="G492" s="508">
        <f>ROUND(G490/G491,2)</f>
        <v>784.13</v>
      </c>
      <c r="I492" s="463">
        <f>ROUND(I490/I491,2)</f>
        <v>753.45</v>
      </c>
      <c r="L492" s="2"/>
    </row>
    <row r="493" spans="2:12">
      <c r="B493" s="3"/>
      <c r="E493" s="750" t="s">
        <v>1136</v>
      </c>
      <c r="F493" s="751"/>
      <c r="G493" s="752"/>
      <c r="I493" s="463"/>
      <c r="L493" s="2"/>
    </row>
    <row r="494" spans="2:12" ht="15.75" thickBot="1">
      <c r="B494" s="3"/>
      <c r="E494" s="753" t="s">
        <v>1128</v>
      </c>
      <c r="F494" s="754"/>
      <c r="G494" s="755"/>
      <c r="I494" s="5"/>
      <c r="L494" s="2"/>
    </row>
    <row r="495" spans="2:12" ht="15.75" thickBot="1">
      <c r="B495" s="3"/>
      <c r="E495" s="149"/>
      <c r="F495" s="149"/>
      <c r="G495" s="149"/>
      <c r="I495" s="5"/>
      <c r="L495" s="2"/>
    </row>
    <row r="496" spans="2:12" ht="15.75" thickBot="1">
      <c r="B496" s="739" t="s">
        <v>1162</v>
      </c>
      <c r="C496" s="740"/>
      <c r="D496" s="740"/>
      <c r="E496" s="740"/>
      <c r="F496" s="740"/>
      <c r="G496" s="740"/>
      <c r="H496" s="740"/>
      <c r="I496" s="741"/>
      <c r="L496" s="2"/>
    </row>
    <row r="497" spans="2:12" ht="15" customHeight="1">
      <c r="B497" s="3"/>
      <c r="E497" s="756" t="s">
        <v>1130</v>
      </c>
      <c r="F497" s="757"/>
      <c r="G497" s="758"/>
      <c r="I497" s="5"/>
      <c r="L497" s="2"/>
    </row>
    <row r="498" spans="2:12">
      <c r="B498" s="445" t="s">
        <v>1114</v>
      </c>
      <c r="C498" s="748" t="s">
        <v>1115</v>
      </c>
      <c r="D498" s="749"/>
      <c r="E498" s="479">
        <v>483</v>
      </c>
      <c r="F498" s="454">
        <f>ROUND(E498*Correções!$G$22,2)</f>
        <v>542.12</v>
      </c>
      <c r="G498" s="466">
        <f>ROUND(150*F498,2)</f>
        <v>81318</v>
      </c>
      <c r="I498" s="5"/>
      <c r="L498" s="2"/>
    </row>
    <row r="499" spans="2:12">
      <c r="B499" s="445" t="s">
        <v>1117</v>
      </c>
      <c r="C499" s="265" t="s">
        <v>1118</v>
      </c>
      <c r="D499" s="473"/>
      <c r="E499" s="480">
        <v>2800</v>
      </c>
      <c r="F499" s="455">
        <f>ROUND(E499*Correções!$G$22,2)</f>
        <v>3142.72</v>
      </c>
      <c r="G499" s="467">
        <f>ROUND(5*F499,2)</f>
        <v>15713.6</v>
      </c>
      <c r="I499" s="5"/>
      <c r="L499" s="2"/>
    </row>
    <row r="500" spans="2:12" ht="15.75" thickBot="1">
      <c r="B500" s="445" t="s">
        <v>1119</v>
      </c>
      <c r="C500" s="265" t="s">
        <v>1120</v>
      </c>
      <c r="D500" s="473"/>
      <c r="E500" s="481">
        <v>850</v>
      </c>
      <c r="F500" s="460">
        <f>ROUND(E500*Correções!$G$22,2)</f>
        <v>954.04</v>
      </c>
      <c r="G500" s="468">
        <f>ROUND(10*F500,2)</f>
        <v>9540.4</v>
      </c>
      <c r="I500" s="5"/>
      <c r="L500" s="2"/>
    </row>
    <row r="501" spans="2:12">
      <c r="B501" s="465"/>
      <c r="C501" s="44"/>
      <c r="D501" s="44"/>
      <c r="E501" s="26" t="s">
        <v>1126</v>
      </c>
      <c r="F501" s="45"/>
      <c r="G501" s="461">
        <f>SUM(G498:G500)</f>
        <v>106572</v>
      </c>
      <c r="I501" s="5"/>
      <c r="L501" s="2"/>
    </row>
    <row r="502" spans="2:12">
      <c r="B502" s="465"/>
      <c r="C502" s="44"/>
      <c r="D502" s="44"/>
      <c r="E502" s="3" t="s">
        <v>1127</v>
      </c>
      <c r="F502" s="44"/>
      <c r="G502" s="462">
        <v>150</v>
      </c>
      <c r="I502" s="5"/>
      <c r="L502" s="2"/>
    </row>
    <row r="503" spans="2:12">
      <c r="B503" s="465"/>
      <c r="C503" s="44"/>
      <c r="D503" s="44"/>
      <c r="E503" s="13" t="s">
        <v>89</v>
      </c>
      <c r="F503" s="504"/>
      <c r="G503" s="509">
        <f>ROUND(G501/G502,2)</f>
        <v>710.48</v>
      </c>
      <c r="I503" s="5"/>
      <c r="L503" s="2"/>
    </row>
    <row r="504" spans="2:12" ht="15.75" thickBot="1">
      <c r="B504" s="3"/>
      <c r="E504" s="759" t="s">
        <v>1131</v>
      </c>
      <c r="F504" s="760"/>
      <c r="G504" s="761"/>
      <c r="I504" s="5"/>
      <c r="L504" s="2"/>
    </row>
    <row r="505" spans="2:12" ht="6" customHeight="1">
      <c r="B505" s="3"/>
      <c r="E505" s="149"/>
      <c r="F505" s="149"/>
      <c r="G505" s="149"/>
      <c r="I505" s="5"/>
      <c r="L505" s="2"/>
    </row>
    <row r="506" spans="2:12">
      <c r="B506" s="3"/>
      <c r="I506" s="5"/>
      <c r="L506" s="2"/>
    </row>
    <row r="507" spans="2:12">
      <c r="B507" s="3"/>
      <c r="D507" s="43" t="s">
        <v>1133</v>
      </c>
      <c r="E507" s="149">
        <f>G492</f>
        <v>784.13</v>
      </c>
      <c r="F507" s="762">
        <f>ROUND(((E507-E508)*100)/E507,2)</f>
        <v>9.39</v>
      </c>
      <c r="G507" s="763" t="s">
        <v>1135</v>
      </c>
      <c r="I507" s="5"/>
      <c r="L507" s="2"/>
    </row>
    <row r="508" spans="2:12">
      <c r="B508" s="3"/>
      <c r="D508" s="43" t="s">
        <v>1134</v>
      </c>
      <c r="E508" s="149">
        <f>G503</f>
        <v>710.48</v>
      </c>
      <c r="F508" s="762"/>
      <c r="G508" s="763"/>
      <c r="I508" s="5"/>
      <c r="L508" s="2"/>
    </row>
    <row r="509" spans="2:12">
      <c r="B509" s="3"/>
      <c r="E509" s="149"/>
      <c r="F509" s="762"/>
      <c r="G509" s="763"/>
      <c r="I509" s="5"/>
      <c r="L509" s="2"/>
    </row>
    <row r="510" spans="2:12">
      <c r="B510" s="3" t="s">
        <v>1137</v>
      </c>
      <c r="E510" s="477">
        <f>E507</f>
        <v>784.13</v>
      </c>
      <c r="F510" s="734">
        <f>600/700</f>
        <v>0.8571428571428571</v>
      </c>
      <c r="G510" s="734"/>
      <c r="H510" s="735">
        <f>ROUND(E510*F510,2)</f>
        <v>672.11</v>
      </c>
      <c r="I510" s="736"/>
      <c r="L510" s="2"/>
    </row>
    <row r="511" spans="2:12">
      <c r="B511" s="3"/>
      <c r="E511" s="149"/>
      <c r="F511" s="478" t="s">
        <v>1138</v>
      </c>
      <c r="G511" s="488"/>
      <c r="H511" s="737" t="s">
        <v>1139</v>
      </c>
      <c r="I511" s="738"/>
      <c r="L511" s="2"/>
    </row>
    <row r="512" spans="2:12">
      <c r="B512" s="3"/>
      <c r="E512" s="149"/>
      <c r="F512" s="478"/>
      <c r="G512" s="488"/>
      <c r="H512" s="735">
        <f>E510</f>
        <v>784.13</v>
      </c>
      <c r="I512" s="736"/>
      <c r="L512" s="2"/>
    </row>
    <row r="513" spans="2:12" ht="17.25" customHeight="1">
      <c r="B513" s="3"/>
      <c r="E513" s="149"/>
      <c r="F513" s="478"/>
      <c r="G513" s="488"/>
      <c r="H513" s="737" t="s">
        <v>1140</v>
      </c>
      <c r="I513" s="738"/>
      <c r="L513" s="2"/>
    </row>
  </sheetData>
  <mergeCells count="225">
    <mergeCell ref="B9:I9"/>
    <mergeCell ref="B14:E14"/>
    <mergeCell ref="B15:E15"/>
    <mergeCell ref="B16:E16"/>
    <mergeCell ref="B17:E17"/>
    <mergeCell ref="B18:E18"/>
    <mergeCell ref="B168:B169"/>
    <mergeCell ref="C168:C169"/>
    <mergeCell ref="D168:F169"/>
    <mergeCell ref="B167:J167"/>
    <mergeCell ref="B19:E19"/>
    <mergeCell ref="B20:E20"/>
    <mergeCell ref="B21:E21"/>
    <mergeCell ref="B23:G23"/>
    <mergeCell ref="B24:J24"/>
    <mergeCell ref="E37:I38"/>
    <mergeCell ref="C113:G113"/>
    <mergeCell ref="C114:G114"/>
    <mergeCell ref="C115:G115"/>
    <mergeCell ref="C116:G116"/>
    <mergeCell ref="C79:E79"/>
    <mergeCell ref="I80:J80"/>
    <mergeCell ref="G81:H81"/>
    <mergeCell ref="I86:J86"/>
    <mergeCell ref="D74:E74"/>
    <mergeCell ref="C77:E77"/>
    <mergeCell ref="C78:E78"/>
    <mergeCell ref="C56:D56"/>
    <mergeCell ref="D60:E60"/>
    <mergeCell ref="I61:J61"/>
    <mergeCell ref="D64:E64"/>
    <mergeCell ref="D65:E65"/>
    <mergeCell ref="I65:J65"/>
    <mergeCell ref="B40:J40"/>
    <mergeCell ref="C43:E43"/>
    <mergeCell ref="F43:I43"/>
    <mergeCell ref="B47:C47"/>
    <mergeCell ref="C52:D52"/>
    <mergeCell ref="C55:D55"/>
    <mergeCell ref="C68:E68"/>
    <mergeCell ref="F68:I68"/>
    <mergeCell ref="C73:D73"/>
    <mergeCell ref="G92:H92"/>
    <mergeCell ref="C105:E105"/>
    <mergeCell ref="F105:I105"/>
    <mergeCell ref="D126:G126"/>
    <mergeCell ref="B127:G127"/>
    <mergeCell ref="B129:D129"/>
    <mergeCell ref="B130:B131"/>
    <mergeCell ref="C130:C131"/>
    <mergeCell ref="D130:F131"/>
    <mergeCell ref="B117:G117"/>
    <mergeCell ref="D121:G121"/>
    <mergeCell ref="D122:G122"/>
    <mergeCell ref="D123:G123"/>
    <mergeCell ref="D124:G124"/>
    <mergeCell ref="D125:G125"/>
    <mergeCell ref="C111:G111"/>
    <mergeCell ref="C112:G112"/>
    <mergeCell ref="B94:B95"/>
    <mergeCell ref="C94:C95"/>
    <mergeCell ref="D94:F95"/>
    <mergeCell ref="D97:F97"/>
    <mergeCell ref="D96:F96"/>
    <mergeCell ref="D98:F98"/>
    <mergeCell ref="D99:F99"/>
    <mergeCell ref="D139:F139"/>
    <mergeCell ref="D140:F140"/>
    <mergeCell ref="D142:F142"/>
    <mergeCell ref="D143:F143"/>
    <mergeCell ref="D132:F132"/>
    <mergeCell ref="D136:F136"/>
    <mergeCell ref="D134:F134"/>
    <mergeCell ref="D135:F135"/>
    <mergeCell ref="D137:F137"/>
    <mergeCell ref="D133:F133"/>
    <mergeCell ref="D138:F138"/>
    <mergeCell ref="D141:F141"/>
    <mergeCell ref="D150:F150"/>
    <mergeCell ref="D151:F151"/>
    <mergeCell ref="D152:F152"/>
    <mergeCell ref="D153:F153"/>
    <mergeCell ref="D154:F154"/>
    <mergeCell ref="D155:F155"/>
    <mergeCell ref="D144:F144"/>
    <mergeCell ref="D145:F145"/>
    <mergeCell ref="D146:F146"/>
    <mergeCell ref="D147:F147"/>
    <mergeCell ref="D148:F148"/>
    <mergeCell ref="D149:F149"/>
    <mergeCell ref="C239:C240"/>
    <mergeCell ref="D239:F240"/>
    <mergeCell ref="D272:E272"/>
    <mergeCell ref="D273:E273"/>
    <mergeCell ref="D166:F166"/>
    <mergeCell ref="D156:F156"/>
    <mergeCell ref="D157:F157"/>
    <mergeCell ref="D158:F158"/>
    <mergeCell ref="D159:E159"/>
    <mergeCell ref="D160:E160"/>
    <mergeCell ref="D198:E198"/>
    <mergeCell ref="B201:G201"/>
    <mergeCell ref="B202:C202"/>
    <mergeCell ref="B164:B165"/>
    <mergeCell ref="C164:C165"/>
    <mergeCell ref="D164:F165"/>
    <mergeCell ref="B194:D194"/>
    <mergeCell ref="B180:J180"/>
    <mergeCell ref="B181:B182"/>
    <mergeCell ref="C181:C182"/>
    <mergeCell ref="D181:F182"/>
    <mergeCell ref="D374:E374"/>
    <mergeCell ref="D376:E376"/>
    <mergeCell ref="D377:E377"/>
    <mergeCell ref="D378:E378"/>
    <mergeCell ref="B203:D203"/>
    <mergeCell ref="B204:B205"/>
    <mergeCell ref="C204:C205"/>
    <mergeCell ref="D204:E205"/>
    <mergeCell ref="D276:F276"/>
    <mergeCell ref="B368:J368"/>
    <mergeCell ref="B369:J369"/>
    <mergeCell ref="B370:B371"/>
    <mergeCell ref="C370:C371"/>
    <mergeCell ref="D370:E371"/>
    <mergeCell ref="H370:H371"/>
    <mergeCell ref="H204:H205"/>
    <mergeCell ref="B213:D213"/>
    <mergeCell ref="C214:D214"/>
    <mergeCell ref="C215:D215"/>
    <mergeCell ref="B216:F216"/>
    <mergeCell ref="C219:E219"/>
    <mergeCell ref="F219:I219"/>
    <mergeCell ref="B238:J238"/>
    <mergeCell ref="B239:B240"/>
    <mergeCell ref="B387:I387"/>
    <mergeCell ref="B222:J222"/>
    <mergeCell ref="B226:B227"/>
    <mergeCell ref="C226:C227"/>
    <mergeCell ref="D226:F227"/>
    <mergeCell ref="B235:J235"/>
    <mergeCell ref="D254:E254"/>
    <mergeCell ref="B256:J256"/>
    <mergeCell ref="B258:B259"/>
    <mergeCell ref="C258:C259"/>
    <mergeCell ref="D258:F259"/>
    <mergeCell ref="D253:E253"/>
    <mergeCell ref="D277:F277"/>
    <mergeCell ref="D278:F278"/>
    <mergeCell ref="C358:H358"/>
    <mergeCell ref="C359:I359"/>
    <mergeCell ref="B380:G380"/>
    <mergeCell ref="D381:G381"/>
    <mergeCell ref="D382:G382"/>
    <mergeCell ref="D383:G383"/>
    <mergeCell ref="D384:G384"/>
    <mergeCell ref="B385:E385"/>
    <mergeCell ref="D372:E372"/>
    <mergeCell ref="D373:E373"/>
    <mergeCell ref="E408:G408"/>
    <mergeCell ref="H408:I408"/>
    <mergeCell ref="B411:D411"/>
    <mergeCell ref="B412:D412"/>
    <mergeCell ref="B413:D413"/>
    <mergeCell ref="B414:D414"/>
    <mergeCell ref="B419:D419"/>
    <mergeCell ref="B420:D420"/>
    <mergeCell ref="I392:I393"/>
    <mergeCell ref="B393:B394"/>
    <mergeCell ref="C393:D394"/>
    <mergeCell ref="C395:D395"/>
    <mergeCell ref="C396:D396"/>
    <mergeCell ref="C398:D398"/>
    <mergeCell ref="C399:D399"/>
    <mergeCell ref="C400:D400"/>
    <mergeCell ref="C405:D405"/>
    <mergeCell ref="E392:G392"/>
    <mergeCell ref="B421:D421"/>
    <mergeCell ref="F422:G422"/>
    <mergeCell ref="B415:D415"/>
    <mergeCell ref="B416:D416"/>
    <mergeCell ref="B417:D417"/>
    <mergeCell ref="B424:I424"/>
    <mergeCell ref="B425:G425"/>
    <mergeCell ref="H427:I427"/>
    <mergeCell ref="H429:I429"/>
    <mergeCell ref="B418:D418"/>
    <mergeCell ref="H430:I430"/>
    <mergeCell ref="B451:I451"/>
    <mergeCell ref="B452:G452"/>
    <mergeCell ref="H454:I454"/>
    <mergeCell ref="H456:I456"/>
    <mergeCell ref="H457:I457"/>
    <mergeCell ref="B471:B472"/>
    <mergeCell ref="C471:C472"/>
    <mergeCell ref="D471:E472"/>
    <mergeCell ref="B466:I466"/>
    <mergeCell ref="B470:I470"/>
    <mergeCell ref="D474:E474"/>
    <mergeCell ref="C476:D476"/>
    <mergeCell ref="C477:D477"/>
    <mergeCell ref="B479:C479"/>
    <mergeCell ref="B481:D481"/>
    <mergeCell ref="B467:B468"/>
    <mergeCell ref="C467:C468"/>
    <mergeCell ref="D467:E468"/>
    <mergeCell ref="D469:E469"/>
    <mergeCell ref="E484:G484"/>
    <mergeCell ref="I484:I485"/>
    <mergeCell ref="F510:G510"/>
    <mergeCell ref="H510:I510"/>
    <mergeCell ref="H511:I511"/>
    <mergeCell ref="H512:I512"/>
    <mergeCell ref="H513:I513"/>
    <mergeCell ref="B496:I496"/>
    <mergeCell ref="B485:B486"/>
    <mergeCell ref="C485:D486"/>
    <mergeCell ref="C487:D487"/>
    <mergeCell ref="E493:G493"/>
    <mergeCell ref="E494:G494"/>
    <mergeCell ref="E497:G497"/>
    <mergeCell ref="C498:D498"/>
    <mergeCell ref="E504:G504"/>
    <mergeCell ref="F507:F509"/>
    <mergeCell ref="G507:G509"/>
  </mergeCells>
  <pageMargins left="0.78740157480314965" right="0.39370078740157483" top="0.98425196850393704" bottom="0.78740157480314965" header="0.31496062992125984" footer="0.31496062992125984"/>
  <pageSetup paperSize="9" scale="65" orientation="portrait" r:id="rId1"/>
  <headerFooter>
    <oddHeader>&amp;L&amp;G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N138"/>
  <sheetViews>
    <sheetView view="pageLayout" topLeftCell="A4" zoomScale="70" zoomScaleNormal="70" zoomScalePageLayoutView="70" workbookViewId="0">
      <selection activeCell="E35" sqref="E35"/>
    </sheetView>
  </sheetViews>
  <sheetFormatPr defaultRowHeight="15"/>
  <cols>
    <col min="1" max="1" width="0.7109375" style="43" customWidth="1"/>
    <col min="2" max="2" width="16.5703125" style="43" customWidth="1"/>
    <col min="3" max="3" width="15.5703125" style="43" customWidth="1"/>
    <col min="4" max="4" width="12.5703125" style="43" customWidth="1"/>
    <col min="5" max="5" width="55.140625" style="43" customWidth="1"/>
    <col min="6" max="6" width="8.42578125" style="43" bestFit="1" customWidth="1"/>
    <col min="7" max="7" width="12.85546875" style="43" bestFit="1" customWidth="1"/>
    <col min="8" max="8" width="12.5703125" style="43" bestFit="1" customWidth="1"/>
    <col min="9" max="9" width="12.85546875" style="43" bestFit="1" customWidth="1"/>
    <col min="10" max="10" width="1" style="43" customWidth="1"/>
    <col min="11" max="11" width="14.140625" style="43" bestFit="1" customWidth="1"/>
    <col min="12" max="12" width="15.42578125" style="43" customWidth="1"/>
    <col min="13" max="13" width="9.140625" style="43"/>
    <col min="14" max="14" width="20.7109375" style="43" customWidth="1"/>
    <col min="15" max="15" width="9.85546875" style="43" customWidth="1"/>
    <col min="16" max="16" width="10" style="43" customWidth="1"/>
    <col min="17" max="17" width="0.7109375" style="43" customWidth="1"/>
    <col min="18" max="18" width="10.42578125" style="43" customWidth="1"/>
    <col min="19" max="19" width="10.140625" style="43" customWidth="1"/>
    <col min="20" max="20" width="11.28515625" style="43" customWidth="1"/>
    <col min="21" max="21" width="9.140625" style="43"/>
    <col min="22" max="22" width="10.28515625" style="43" customWidth="1"/>
    <col min="23" max="23" width="10.42578125" style="43" customWidth="1"/>
    <col min="24" max="24" width="10.140625" style="43" customWidth="1"/>
    <col min="25" max="25" width="11.28515625" style="43" customWidth="1"/>
    <col min="26" max="26" width="9.140625" style="43"/>
    <col min="27" max="27" width="34.5703125" style="43" customWidth="1"/>
    <col min="28" max="258" width="9.140625" style="43"/>
    <col min="259" max="259" width="0.7109375" style="43" customWidth="1"/>
    <col min="260" max="260" width="16.5703125" style="43" customWidth="1"/>
    <col min="261" max="261" width="15.5703125" style="43" customWidth="1"/>
    <col min="262" max="262" width="16.5703125" style="43" customWidth="1"/>
    <col min="263" max="263" width="55.140625" style="43" customWidth="1"/>
    <col min="264" max="265" width="9.140625" style="43"/>
    <col min="266" max="266" width="10.140625" style="43" bestFit="1" customWidth="1"/>
    <col min="267" max="267" width="10" style="43" customWidth="1"/>
    <col min="268" max="268" width="1" style="43" customWidth="1"/>
    <col min="269" max="514" width="9.140625" style="43"/>
    <col min="515" max="515" width="0.7109375" style="43" customWidth="1"/>
    <col min="516" max="516" width="16.5703125" style="43" customWidth="1"/>
    <col min="517" max="517" width="15.5703125" style="43" customWidth="1"/>
    <col min="518" max="518" width="16.5703125" style="43" customWidth="1"/>
    <col min="519" max="519" width="55.140625" style="43" customWidth="1"/>
    <col min="520" max="521" width="9.140625" style="43"/>
    <col min="522" max="522" width="10.140625" style="43" bestFit="1" customWidth="1"/>
    <col min="523" max="523" width="10" style="43" customWidth="1"/>
    <col min="524" max="524" width="1" style="43" customWidth="1"/>
    <col min="525" max="770" width="9.140625" style="43"/>
    <col min="771" max="771" width="0.7109375" style="43" customWidth="1"/>
    <col min="772" max="772" width="16.5703125" style="43" customWidth="1"/>
    <col min="773" max="773" width="15.5703125" style="43" customWidth="1"/>
    <col min="774" max="774" width="16.5703125" style="43" customWidth="1"/>
    <col min="775" max="775" width="55.140625" style="43" customWidth="1"/>
    <col min="776" max="777" width="9.140625" style="43"/>
    <col min="778" max="778" width="10.140625" style="43" bestFit="1" customWidth="1"/>
    <col min="779" max="779" width="10" style="43" customWidth="1"/>
    <col min="780" max="780" width="1" style="43" customWidth="1"/>
    <col min="781" max="1026" width="9.140625" style="43"/>
    <col min="1027" max="1027" width="0.7109375" style="43" customWidth="1"/>
    <col min="1028" max="1028" width="16.5703125" style="43" customWidth="1"/>
    <col min="1029" max="1029" width="15.5703125" style="43" customWidth="1"/>
    <col min="1030" max="1030" width="16.5703125" style="43" customWidth="1"/>
    <col min="1031" max="1031" width="55.140625" style="43" customWidth="1"/>
    <col min="1032" max="1033" width="9.140625" style="43"/>
    <col min="1034" max="1034" width="10.140625" style="43" bestFit="1" customWidth="1"/>
    <col min="1035" max="1035" width="10" style="43" customWidth="1"/>
    <col min="1036" max="1036" width="1" style="43" customWidth="1"/>
    <col min="1037" max="1282" width="9.140625" style="43"/>
    <col min="1283" max="1283" width="0.7109375" style="43" customWidth="1"/>
    <col min="1284" max="1284" width="16.5703125" style="43" customWidth="1"/>
    <col min="1285" max="1285" width="15.5703125" style="43" customWidth="1"/>
    <col min="1286" max="1286" width="16.5703125" style="43" customWidth="1"/>
    <col min="1287" max="1287" width="55.140625" style="43" customWidth="1"/>
    <col min="1288" max="1289" width="9.140625" style="43"/>
    <col min="1290" max="1290" width="10.140625" style="43" bestFit="1" customWidth="1"/>
    <col min="1291" max="1291" width="10" style="43" customWidth="1"/>
    <col min="1292" max="1292" width="1" style="43" customWidth="1"/>
    <col min="1293" max="1538" width="9.140625" style="43"/>
    <col min="1539" max="1539" width="0.7109375" style="43" customWidth="1"/>
    <col min="1540" max="1540" width="16.5703125" style="43" customWidth="1"/>
    <col min="1541" max="1541" width="15.5703125" style="43" customWidth="1"/>
    <col min="1542" max="1542" width="16.5703125" style="43" customWidth="1"/>
    <col min="1543" max="1543" width="55.140625" style="43" customWidth="1"/>
    <col min="1544" max="1545" width="9.140625" style="43"/>
    <col min="1546" max="1546" width="10.140625" style="43" bestFit="1" customWidth="1"/>
    <col min="1547" max="1547" width="10" style="43" customWidth="1"/>
    <col min="1548" max="1548" width="1" style="43" customWidth="1"/>
    <col min="1549" max="1794" width="9.140625" style="43"/>
    <col min="1795" max="1795" width="0.7109375" style="43" customWidth="1"/>
    <col min="1796" max="1796" width="16.5703125" style="43" customWidth="1"/>
    <col min="1797" max="1797" width="15.5703125" style="43" customWidth="1"/>
    <col min="1798" max="1798" width="16.5703125" style="43" customWidth="1"/>
    <col min="1799" max="1799" width="55.140625" style="43" customWidth="1"/>
    <col min="1800" max="1801" width="9.140625" style="43"/>
    <col min="1802" max="1802" width="10.140625" style="43" bestFit="1" customWidth="1"/>
    <col min="1803" max="1803" width="10" style="43" customWidth="1"/>
    <col min="1804" max="1804" width="1" style="43" customWidth="1"/>
    <col min="1805" max="2050" width="9.140625" style="43"/>
    <col min="2051" max="2051" width="0.7109375" style="43" customWidth="1"/>
    <col min="2052" max="2052" width="16.5703125" style="43" customWidth="1"/>
    <col min="2053" max="2053" width="15.5703125" style="43" customWidth="1"/>
    <col min="2054" max="2054" width="16.5703125" style="43" customWidth="1"/>
    <col min="2055" max="2055" width="55.140625" style="43" customWidth="1"/>
    <col min="2056" max="2057" width="9.140625" style="43"/>
    <col min="2058" max="2058" width="10.140625" style="43" bestFit="1" customWidth="1"/>
    <col min="2059" max="2059" width="10" style="43" customWidth="1"/>
    <col min="2060" max="2060" width="1" style="43" customWidth="1"/>
    <col min="2061" max="2306" width="9.140625" style="43"/>
    <col min="2307" max="2307" width="0.7109375" style="43" customWidth="1"/>
    <col min="2308" max="2308" width="16.5703125" style="43" customWidth="1"/>
    <col min="2309" max="2309" width="15.5703125" style="43" customWidth="1"/>
    <col min="2310" max="2310" width="16.5703125" style="43" customWidth="1"/>
    <col min="2311" max="2311" width="55.140625" style="43" customWidth="1"/>
    <col min="2312" max="2313" width="9.140625" style="43"/>
    <col min="2314" max="2314" width="10.140625" style="43" bestFit="1" customWidth="1"/>
    <col min="2315" max="2315" width="10" style="43" customWidth="1"/>
    <col min="2316" max="2316" width="1" style="43" customWidth="1"/>
    <col min="2317" max="2562" width="9.140625" style="43"/>
    <col min="2563" max="2563" width="0.7109375" style="43" customWidth="1"/>
    <col min="2564" max="2564" width="16.5703125" style="43" customWidth="1"/>
    <col min="2565" max="2565" width="15.5703125" style="43" customWidth="1"/>
    <col min="2566" max="2566" width="16.5703125" style="43" customWidth="1"/>
    <col min="2567" max="2567" width="55.140625" style="43" customWidth="1"/>
    <col min="2568" max="2569" width="9.140625" style="43"/>
    <col min="2570" max="2570" width="10.140625" style="43" bestFit="1" customWidth="1"/>
    <col min="2571" max="2571" width="10" style="43" customWidth="1"/>
    <col min="2572" max="2572" width="1" style="43" customWidth="1"/>
    <col min="2573" max="2818" width="9.140625" style="43"/>
    <col min="2819" max="2819" width="0.7109375" style="43" customWidth="1"/>
    <col min="2820" max="2820" width="16.5703125" style="43" customWidth="1"/>
    <col min="2821" max="2821" width="15.5703125" style="43" customWidth="1"/>
    <col min="2822" max="2822" width="16.5703125" style="43" customWidth="1"/>
    <col min="2823" max="2823" width="55.140625" style="43" customWidth="1"/>
    <col min="2824" max="2825" width="9.140625" style="43"/>
    <col min="2826" max="2826" width="10.140625" style="43" bestFit="1" customWidth="1"/>
    <col min="2827" max="2827" width="10" style="43" customWidth="1"/>
    <col min="2828" max="2828" width="1" style="43" customWidth="1"/>
    <col min="2829" max="3074" width="9.140625" style="43"/>
    <col min="3075" max="3075" width="0.7109375" style="43" customWidth="1"/>
    <col min="3076" max="3076" width="16.5703125" style="43" customWidth="1"/>
    <col min="3077" max="3077" width="15.5703125" style="43" customWidth="1"/>
    <col min="3078" max="3078" width="16.5703125" style="43" customWidth="1"/>
    <col min="3079" max="3079" width="55.140625" style="43" customWidth="1"/>
    <col min="3080" max="3081" width="9.140625" style="43"/>
    <col min="3082" max="3082" width="10.140625" style="43" bestFit="1" customWidth="1"/>
    <col min="3083" max="3083" width="10" style="43" customWidth="1"/>
    <col min="3084" max="3084" width="1" style="43" customWidth="1"/>
    <col min="3085" max="3330" width="9.140625" style="43"/>
    <col min="3331" max="3331" width="0.7109375" style="43" customWidth="1"/>
    <col min="3332" max="3332" width="16.5703125" style="43" customWidth="1"/>
    <col min="3333" max="3333" width="15.5703125" style="43" customWidth="1"/>
    <col min="3334" max="3334" width="16.5703125" style="43" customWidth="1"/>
    <col min="3335" max="3335" width="55.140625" style="43" customWidth="1"/>
    <col min="3336" max="3337" width="9.140625" style="43"/>
    <col min="3338" max="3338" width="10.140625" style="43" bestFit="1" customWidth="1"/>
    <col min="3339" max="3339" width="10" style="43" customWidth="1"/>
    <col min="3340" max="3340" width="1" style="43" customWidth="1"/>
    <col min="3341" max="3586" width="9.140625" style="43"/>
    <col min="3587" max="3587" width="0.7109375" style="43" customWidth="1"/>
    <col min="3588" max="3588" width="16.5703125" style="43" customWidth="1"/>
    <col min="3589" max="3589" width="15.5703125" style="43" customWidth="1"/>
    <col min="3590" max="3590" width="16.5703125" style="43" customWidth="1"/>
    <col min="3591" max="3591" width="55.140625" style="43" customWidth="1"/>
    <col min="3592" max="3593" width="9.140625" style="43"/>
    <col min="3594" max="3594" width="10.140625" style="43" bestFit="1" customWidth="1"/>
    <col min="3595" max="3595" width="10" style="43" customWidth="1"/>
    <col min="3596" max="3596" width="1" style="43" customWidth="1"/>
    <col min="3597" max="3842" width="9.140625" style="43"/>
    <col min="3843" max="3843" width="0.7109375" style="43" customWidth="1"/>
    <col min="3844" max="3844" width="16.5703125" style="43" customWidth="1"/>
    <col min="3845" max="3845" width="15.5703125" style="43" customWidth="1"/>
    <col min="3846" max="3846" width="16.5703125" style="43" customWidth="1"/>
    <col min="3847" max="3847" width="55.140625" style="43" customWidth="1"/>
    <col min="3848" max="3849" width="9.140625" style="43"/>
    <col min="3850" max="3850" width="10.140625" style="43" bestFit="1" customWidth="1"/>
    <col min="3851" max="3851" width="10" style="43" customWidth="1"/>
    <col min="3852" max="3852" width="1" style="43" customWidth="1"/>
    <col min="3853" max="4098" width="9.140625" style="43"/>
    <col min="4099" max="4099" width="0.7109375" style="43" customWidth="1"/>
    <col min="4100" max="4100" width="16.5703125" style="43" customWidth="1"/>
    <col min="4101" max="4101" width="15.5703125" style="43" customWidth="1"/>
    <col min="4102" max="4102" width="16.5703125" style="43" customWidth="1"/>
    <col min="4103" max="4103" width="55.140625" style="43" customWidth="1"/>
    <col min="4104" max="4105" width="9.140625" style="43"/>
    <col min="4106" max="4106" width="10.140625" style="43" bestFit="1" customWidth="1"/>
    <col min="4107" max="4107" width="10" style="43" customWidth="1"/>
    <col min="4108" max="4108" width="1" style="43" customWidth="1"/>
    <col min="4109" max="4354" width="9.140625" style="43"/>
    <col min="4355" max="4355" width="0.7109375" style="43" customWidth="1"/>
    <col min="4356" max="4356" width="16.5703125" style="43" customWidth="1"/>
    <col min="4357" max="4357" width="15.5703125" style="43" customWidth="1"/>
    <col min="4358" max="4358" width="16.5703125" style="43" customWidth="1"/>
    <col min="4359" max="4359" width="55.140625" style="43" customWidth="1"/>
    <col min="4360" max="4361" width="9.140625" style="43"/>
    <col min="4362" max="4362" width="10.140625" style="43" bestFit="1" customWidth="1"/>
    <col min="4363" max="4363" width="10" style="43" customWidth="1"/>
    <col min="4364" max="4364" width="1" style="43" customWidth="1"/>
    <col min="4365" max="4610" width="9.140625" style="43"/>
    <col min="4611" max="4611" width="0.7109375" style="43" customWidth="1"/>
    <col min="4612" max="4612" width="16.5703125" style="43" customWidth="1"/>
    <col min="4613" max="4613" width="15.5703125" style="43" customWidth="1"/>
    <col min="4614" max="4614" width="16.5703125" style="43" customWidth="1"/>
    <col min="4615" max="4615" width="55.140625" style="43" customWidth="1"/>
    <col min="4616" max="4617" width="9.140625" style="43"/>
    <col min="4618" max="4618" width="10.140625" style="43" bestFit="1" customWidth="1"/>
    <col min="4619" max="4619" width="10" style="43" customWidth="1"/>
    <col min="4620" max="4620" width="1" style="43" customWidth="1"/>
    <col min="4621" max="4866" width="9.140625" style="43"/>
    <col min="4867" max="4867" width="0.7109375" style="43" customWidth="1"/>
    <col min="4868" max="4868" width="16.5703125" style="43" customWidth="1"/>
    <col min="4869" max="4869" width="15.5703125" style="43" customWidth="1"/>
    <col min="4870" max="4870" width="16.5703125" style="43" customWidth="1"/>
    <col min="4871" max="4871" width="55.140625" style="43" customWidth="1"/>
    <col min="4872" max="4873" width="9.140625" style="43"/>
    <col min="4874" max="4874" width="10.140625" style="43" bestFit="1" customWidth="1"/>
    <col min="4875" max="4875" width="10" style="43" customWidth="1"/>
    <col min="4876" max="4876" width="1" style="43" customWidth="1"/>
    <col min="4877" max="5122" width="9.140625" style="43"/>
    <col min="5123" max="5123" width="0.7109375" style="43" customWidth="1"/>
    <col min="5124" max="5124" width="16.5703125" style="43" customWidth="1"/>
    <col min="5125" max="5125" width="15.5703125" style="43" customWidth="1"/>
    <col min="5126" max="5126" width="16.5703125" style="43" customWidth="1"/>
    <col min="5127" max="5127" width="55.140625" style="43" customWidth="1"/>
    <col min="5128" max="5129" width="9.140625" style="43"/>
    <col min="5130" max="5130" width="10.140625" style="43" bestFit="1" customWidth="1"/>
    <col min="5131" max="5131" width="10" style="43" customWidth="1"/>
    <col min="5132" max="5132" width="1" style="43" customWidth="1"/>
    <col min="5133" max="5378" width="9.140625" style="43"/>
    <col min="5379" max="5379" width="0.7109375" style="43" customWidth="1"/>
    <col min="5380" max="5380" width="16.5703125" style="43" customWidth="1"/>
    <col min="5381" max="5381" width="15.5703125" style="43" customWidth="1"/>
    <col min="5382" max="5382" width="16.5703125" style="43" customWidth="1"/>
    <col min="5383" max="5383" width="55.140625" style="43" customWidth="1"/>
    <col min="5384" max="5385" width="9.140625" style="43"/>
    <col min="5386" max="5386" width="10.140625" style="43" bestFit="1" customWidth="1"/>
    <col min="5387" max="5387" width="10" style="43" customWidth="1"/>
    <col min="5388" max="5388" width="1" style="43" customWidth="1"/>
    <col min="5389" max="5634" width="9.140625" style="43"/>
    <col min="5635" max="5635" width="0.7109375" style="43" customWidth="1"/>
    <col min="5636" max="5636" width="16.5703125" style="43" customWidth="1"/>
    <col min="5637" max="5637" width="15.5703125" style="43" customWidth="1"/>
    <col min="5638" max="5638" width="16.5703125" style="43" customWidth="1"/>
    <col min="5639" max="5639" width="55.140625" style="43" customWidth="1"/>
    <col min="5640" max="5641" width="9.140625" style="43"/>
    <col min="5642" max="5642" width="10.140625" style="43" bestFit="1" customWidth="1"/>
    <col min="5643" max="5643" width="10" style="43" customWidth="1"/>
    <col min="5644" max="5644" width="1" style="43" customWidth="1"/>
    <col min="5645" max="5890" width="9.140625" style="43"/>
    <col min="5891" max="5891" width="0.7109375" style="43" customWidth="1"/>
    <col min="5892" max="5892" width="16.5703125" style="43" customWidth="1"/>
    <col min="5893" max="5893" width="15.5703125" style="43" customWidth="1"/>
    <col min="5894" max="5894" width="16.5703125" style="43" customWidth="1"/>
    <col min="5895" max="5895" width="55.140625" style="43" customWidth="1"/>
    <col min="5896" max="5897" width="9.140625" style="43"/>
    <col min="5898" max="5898" width="10.140625" style="43" bestFit="1" customWidth="1"/>
    <col min="5899" max="5899" width="10" style="43" customWidth="1"/>
    <col min="5900" max="5900" width="1" style="43" customWidth="1"/>
    <col min="5901" max="6146" width="9.140625" style="43"/>
    <col min="6147" max="6147" width="0.7109375" style="43" customWidth="1"/>
    <col min="6148" max="6148" width="16.5703125" style="43" customWidth="1"/>
    <col min="6149" max="6149" width="15.5703125" style="43" customWidth="1"/>
    <col min="6150" max="6150" width="16.5703125" style="43" customWidth="1"/>
    <col min="6151" max="6151" width="55.140625" style="43" customWidth="1"/>
    <col min="6152" max="6153" width="9.140625" style="43"/>
    <col min="6154" max="6154" width="10.140625" style="43" bestFit="1" customWidth="1"/>
    <col min="6155" max="6155" width="10" style="43" customWidth="1"/>
    <col min="6156" max="6156" width="1" style="43" customWidth="1"/>
    <col min="6157" max="6402" width="9.140625" style="43"/>
    <col min="6403" max="6403" width="0.7109375" style="43" customWidth="1"/>
    <col min="6404" max="6404" width="16.5703125" style="43" customWidth="1"/>
    <col min="6405" max="6405" width="15.5703125" style="43" customWidth="1"/>
    <col min="6406" max="6406" width="16.5703125" style="43" customWidth="1"/>
    <col min="6407" max="6407" width="55.140625" style="43" customWidth="1"/>
    <col min="6408" max="6409" width="9.140625" style="43"/>
    <col min="6410" max="6410" width="10.140625" style="43" bestFit="1" customWidth="1"/>
    <col min="6411" max="6411" width="10" style="43" customWidth="1"/>
    <col min="6412" max="6412" width="1" style="43" customWidth="1"/>
    <col min="6413" max="6658" width="9.140625" style="43"/>
    <col min="6659" max="6659" width="0.7109375" style="43" customWidth="1"/>
    <col min="6660" max="6660" width="16.5703125" style="43" customWidth="1"/>
    <col min="6661" max="6661" width="15.5703125" style="43" customWidth="1"/>
    <col min="6662" max="6662" width="16.5703125" style="43" customWidth="1"/>
    <col min="6663" max="6663" width="55.140625" style="43" customWidth="1"/>
    <col min="6664" max="6665" width="9.140625" style="43"/>
    <col min="6666" max="6666" width="10.140625" style="43" bestFit="1" customWidth="1"/>
    <col min="6667" max="6667" width="10" style="43" customWidth="1"/>
    <col min="6668" max="6668" width="1" style="43" customWidth="1"/>
    <col min="6669" max="6914" width="9.140625" style="43"/>
    <col min="6915" max="6915" width="0.7109375" style="43" customWidth="1"/>
    <col min="6916" max="6916" width="16.5703125" style="43" customWidth="1"/>
    <col min="6917" max="6917" width="15.5703125" style="43" customWidth="1"/>
    <col min="6918" max="6918" width="16.5703125" style="43" customWidth="1"/>
    <col min="6919" max="6919" width="55.140625" style="43" customWidth="1"/>
    <col min="6920" max="6921" width="9.140625" style="43"/>
    <col min="6922" max="6922" width="10.140625" style="43" bestFit="1" customWidth="1"/>
    <col min="6923" max="6923" width="10" style="43" customWidth="1"/>
    <col min="6924" max="6924" width="1" style="43" customWidth="1"/>
    <col min="6925" max="7170" width="9.140625" style="43"/>
    <col min="7171" max="7171" width="0.7109375" style="43" customWidth="1"/>
    <col min="7172" max="7172" width="16.5703125" style="43" customWidth="1"/>
    <col min="7173" max="7173" width="15.5703125" style="43" customWidth="1"/>
    <col min="7174" max="7174" width="16.5703125" style="43" customWidth="1"/>
    <col min="7175" max="7175" width="55.140625" style="43" customWidth="1"/>
    <col min="7176" max="7177" width="9.140625" style="43"/>
    <col min="7178" max="7178" width="10.140625" style="43" bestFit="1" customWidth="1"/>
    <col min="7179" max="7179" width="10" style="43" customWidth="1"/>
    <col min="7180" max="7180" width="1" style="43" customWidth="1"/>
    <col min="7181" max="7426" width="9.140625" style="43"/>
    <col min="7427" max="7427" width="0.7109375" style="43" customWidth="1"/>
    <col min="7428" max="7428" width="16.5703125" style="43" customWidth="1"/>
    <col min="7429" max="7429" width="15.5703125" style="43" customWidth="1"/>
    <col min="7430" max="7430" width="16.5703125" style="43" customWidth="1"/>
    <col min="7431" max="7431" width="55.140625" style="43" customWidth="1"/>
    <col min="7432" max="7433" width="9.140625" style="43"/>
    <col min="7434" max="7434" width="10.140625" style="43" bestFit="1" customWidth="1"/>
    <col min="7435" max="7435" width="10" style="43" customWidth="1"/>
    <col min="7436" max="7436" width="1" style="43" customWidth="1"/>
    <col min="7437" max="7682" width="9.140625" style="43"/>
    <col min="7683" max="7683" width="0.7109375" style="43" customWidth="1"/>
    <col min="7684" max="7684" width="16.5703125" style="43" customWidth="1"/>
    <col min="7685" max="7685" width="15.5703125" style="43" customWidth="1"/>
    <col min="7686" max="7686" width="16.5703125" style="43" customWidth="1"/>
    <col min="7687" max="7687" width="55.140625" style="43" customWidth="1"/>
    <col min="7688" max="7689" width="9.140625" style="43"/>
    <col min="7690" max="7690" width="10.140625" style="43" bestFit="1" customWidth="1"/>
    <col min="7691" max="7691" width="10" style="43" customWidth="1"/>
    <col min="7692" max="7692" width="1" style="43" customWidth="1"/>
    <col min="7693" max="7938" width="9.140625" style="43"/>
    <col min="7939" max="7939" width="0.7109375" style="43" customWidth="1"/>
    <col min="7940" max="7940" width="16.5703125" style="43" customWidth="1"/>
    <col min="7941" max="7941" width="15.5703125" style="43" customWidth="1"/>
    <col min="7942" max="7942" width="16.5703125" style="43" customWidth="1"/>
    <col min="7943" max="7943" width="55.140625" style="43" customWidth="1"/>
    <col min="7944" max="7945" width="9.140625" style="43"/>
    <col min="7946" max="7946" width="10.140625" style="43" bestFit="1" customWidth="1"/>
    <col min="7947" max="7947" width="10" style="43" customWidth="1"/>
    <col min="7948" max="7948" width="1" style="43" customWidth="1"/>
    <col min="7949" max="8194" width="9.140625" style="43"/>
    <col min="8195" max="8195" width="0.7109375" style="43" customWidth="1"/>
    <col min="8196" max="8196" width="16.5703125" style="43" customWidth="1"/>
    <col min="8197" max="8197" width="15.5703125" style="43" customWidth="1"/>
    <col min="8198" max="8198" width="16.5703125" style="43" customWidth="1"/>
    <col min="8199" max="8199" width="55.140625" style="43" customWidth="1"/>
    <col min="8200" max="8201" width="9.140625" style="43"/>
    <col min="8202" max="8202" width="10.140625" style="43" bestFit="1" customWidth="1"/>
    <col min="8203" max="8203" width="10" style="43" customWidth="1"/>
    <col min="8204" max="8204" width="1" style="43" customWidth="1"/>
    <col min="8205" max="8450" width="9.140625" style="43"/>
    <col min="8451" max="8451" width="0.7109375" style="43" customWidth="1"/>
    <col min="8452" max="8452" width="16.5703125" style="43" customWidth="1"/>
    <col min="8453" max="8453" width="15.5703125" style="43" customWidth="1"/>
    <col min="8454" max="8454" width="16.5703125" style="43" customWidth="1"/>
    <col min="8455" max="8455" width="55.140625" style="43" customWidth="1"/>
    <col min="8456" max="8457" width="9.140625" style="43"/>
    <col min="8458" max="8458" width="10.140625" style="43" bestFit="1" customWidth="1"/>
    <col min="8459" max="8459" width="10" style="43" customWidth="1"/>
    <col min="8460" max="8460" width="1" style="43" customWidth="1"/>
    <col min="8461" max="8706" width="9.140625" style="43"/>
    <col min="8707" max="8707" width="0.7109375" style="43" customWidth="1"/>
    <col min="8708" max="8708" width="16.5703125" style="43" customWidth="1"/>
    <col min="8709" max="8709" width="15.5703125" style="43" customWidth="1"/>
    <col min="8710" max="8710" width="16.5703125" style="43" customWidth="1"/>
    <col min="8711" max="8711" width="55.140625" style="43" customWidth="1"/>
    <col min="8712" max="8713" width="9.140625" style="43"/>
    <col min="8714" max="8714" width="10.140625" style="43" bestFit="1" customWidth="1"/>
    <col min="8715" max="8715" width="10" style="43" customWidth="1"/>
    <col min="8716" max="8716" width="1" style="43" customWidth="1"/>
    <col min="8717" max="8962" width="9.140625" style="43"/>
    <col min="8963" max="8963" width="0.7109375" style="43" customWidth="1"/>
    <col min="8964" max="8964" width="16.5703125" style="43" customWidth="1"/>
    <col min="8965" max="8965" width="15.5703125" style="43" customWidth="1"/>
    <col min="8966" max="8966" width="16.5703125" style="43" customWidth="1"/>
    <col min="8967" max="8967" width="55.140625" style="43" customWidth="1"/>
    <col min="8968" max="8969" width="9.140625" style="43"/>
    <col min="8970" max="8970" width="10.140625" style="43" bestFit="1" customWidth="1"/>
    <col min="8971" max="8971" width="10" style="43" customWidth="1"/>
    <col min="8972" max="8972" width="1" style="43" customWidth="1"/>
    <col min="8973" max="9218" width="9.140625" style="43"/>
    <col min="9219" max="9219" width="0.7109375" style="43" customWidth="1"/>
    <col min="9220" max="9220" width="16.5703125" style="43" customWidth="1"/>
    <col min="9221" max="9221" width="15.5703125" style="43" customWidth="1"/>
    <col min="9222" max="9222" width="16.5703125" style="43" customWidth="1"/>
    <col min="9223" max="9223" width="55.140625" style="43" customWidth="1"/>
    <col min="9224" max="9225" width="9.140625" style="43"/>
    <col min="9226" max="9226" width="10.140625" style="43" bestFit="1" customWidth="1"/>
    <col min="9227" max="9227" width="10" style="43" customWidth="1"/>
    <col min="9228" max="9228" width="1" style="43" customWidth="1"/>
    <col min="9229" max="9474" width="9.140625" style="43"/>
    <col min="9475" max="9475" width="0.7109375" style="43" customWidth="1"/>
    <col min="9476" max="9476" width="16.5703125" style="43" customWidth="1"/>
    <col min="9477" max="9477" width="15.5703125" style="43" customWidth="1"/>
    <col min="9478" max="9478" width="16.5703125" style="43" customWidth="1"/>
    <col min="9479" max="9479" width="55.140625" style="43" customWidth="1"/>
    <col min="9480" max="9481" width="9.140625" style="43"/>
    <col min="9482" max="9482" width="10.140625" style="43" bestFit="1" customWidth="1"/>
    <col min="9483" max="9483" width="10" style="43" customWidth="1"/>
    <col min="9484" max="9484" width="1" style="43" customWidth="1"/>
    <col min="9485" max="9730" width="9.140625" style="43"/>
    <col min="9731" max="9731" width="0.7109375" style="43" customWidth="1"/>
    <col min="9732" max="9732" width="16.5703125" style="43" customWidth="1"/>
    <col min="9733" max="9733" width="15.5703125" style="43" customWidth="1"/>
    <col min="9734" max="9734" width="16.5703125" style="43" customWidth="1"/>
    <col min="9735" max="9735" width="55.140625" style="43" customWidth="1"/>
    <col min="9736" max="9737" width="9.140625" style="43"/>
    <col min="9738" max="9738" width="10.140625" style="43" bestFit="1" customWidth="1"/>
    <col min="9739" max="9739" width="10" style="43" customWidth="1"/>
    <col min="9740" max="9740" width="1" style="43" customWidth="1"/>
    <col min="9741" max="9986" width="9.140625" style="43"/>
    <col min="9987" max="9987" width="0.7109375" style="43" customWidth="1"/>
    <col min="9988" max="9988" width="16.5703125" style="43" customWidth="1"/>
    <col min="9989" max="9989" width="15.5703125" style="43" customWidth="1"/>
    <col min="9990" max="9990" width="16.5703125" style="43" customWidth="1"/>
    <col min="9991" max="9991" width="55.140625" style="43" customWidth="1"/>
    <col min="9992" max="9993" width="9.140625" style="43"/>
    <col min="9994" max="9994" width="10.140625" style="43" bestFit="1" customWidth="1"/>
    <col min="9995" max="9995" width="10" style="43" customWidth="1"/>
    <col min="9996" max="9996" width="1" style="43" customWidth="1"/>
    <col min="9997" max="10242" width="9.140625" style="43"/>
    <col min="10243" max="10243" width="0.7109375" style="43" customWidth="1"/>
    <col min="10244" max="10244" width="16.5703125" style="43" customWidth="1"/>
    <col min="10245" max="10245" width="15.5703125" style="43" customWidth="1"/>
    <col min="10246" max="10246" width="16.5703125" style="43" customWidth="1"/>
    <col min="10247" max="10247" width="55.140625" style="43" customWidth="1"/>
    <col min="10248" max="10249" width="9.140625" style="43"/>
    <col min="10250" max="10250" width="10.140625" style="43" bestFit="1" customWidth="1"/>
    <col min="10251" max="10251" width="10" style="43" customWidth="1"/>
    <col min="10252" max="10252" width="1" style="43" customWidth="1"/>
    <col min="10253" max="10498" width="9.140625" style="43"/>
    <col min="10499" max="10499" width="0.7109375" style="43" customWidth="1"/>
    <col min="10500" max="10500" width="16.5703125" style="43" customWidth="1"/>
    <col min="10501" max="10501" width="15.5703125" style="43" customWidth="1"/>
    <col min="10502" max="10502" width="16.5703125" style="43" customWidth="1"/>
    <col min="10503" max="10503" width="55.140625" style="43" customWidth="1"/>
    <col min="10504" max="10505" width="9.140625" style="43"/>
    <col min="10506" max="10506" width="10.140625" style="43" bestFit="1" customWidth="1"/>
    <col min="10507" max="10507" width="10" style="43" customWidth="1"/>
    <col min="10508" max="10508" width="1" style="43" customWidth="1"/>
    <col min="10509" max="10754" width="9.140625" style="43"/>
    <col min="10755" max="10755" width="0.7109375" style="43" customWidth="1"/>
    <col min="10756" max="10756" width="16.5703125" style="43" customWidth="1"/>
    <col min="10757" max="10757" width="15.5703125" style="43" customWidth="1"/>
    <col min="10758" max="10758" width="16.5703125" style="43" customWidth="1"/>
    <col min="10759" max="10759" width="55.140625" style="43" customWidth="1"/>
    <col min="10760" max="10761" width="9.140625" style="43"/>
    <col min="10762" max="10762" width="10.140625" style="43" bestFit="1" customWidth="1"/>
    <col min="10763" max="10763" width="10" style="43" customWidth="1"/>
    <col min="10764" max="10764" width="1" style="43" customWidth="1"/>
    <col min="10765" max="11010" width="9.140625" style="43"/>
    <col min="11011" max="11011" width="0.7109375" style="43" customWidth="1"/>
    <col min="11012" max="11012" width="16.5703125" style="43" customWidth="1"/>
    <col min="11013" max="11013" width="15.5703125" style="43" customWidth="1"/>
    <col min="11014" max="11014" width="16.5703125" style="43" customWidth="1"/>
    <col min="11015" max="11015" width="55.140625" style="43" customWidth="1"/>
    <col min="11016" max="11017" width="9.140625" style="43"/>
    <col min="11018" max="11018" width="10.140625" style="43" bestFit="1" customWidth="1"/>
    <col min="11019" max="11019" width="10" style="43" customWidth="1"/>
    <col min="11020" max="11020" width="1" style="43" customWidth="1"/>
    <col min="11021" max="11266" width="9.140625" style="43"/>
    <col min="11267" max="11267" width="0.7109375" style="43" customWidth="1"/>
    <col min="11268" max="11268" width="16.5703125" style="43" customWidth="1"/>
    <col min="11269" max="11269" width="15.5703125" style="43" customWidth="1"/>
    <col min="11270" max="11270" width="16.5703125" style="43" customWidth="1"/>
    <col min="11271" max="11271" width="55.140625" style="43" customWidth="1"/>
    <col min="11272" max="11273" width="9.140625" style="43"/>
    <col min="11274" max="11274" width="10.140625" style="43" bestFit="1" customWidth="1"/>
    <col min="11275" max="11275" width="10" style="43" customWidth="1"/>
    <col min="11276" max="11276" width="1" style="43" customWidth="1"/>
    <col min="11277" max="11522" width="9.140625" style="43"/>
    <col min="11523" max="11523" width="0.7109375" style="43" customWidth="1"/>
    <col min="11524" max="11524" width="16.5703125" style="43" customWidth="1"/>
    <col min="11525" max="11525" width="15.5703125" style="43" customWidth="1"/>
    <col min="11526" max="11526" width="16.5703125" style="43" customWidth="1"/>
    <col min="11527" max="11527" width="55.140625" style="43" customWidth="1"/>
    <col min="11528" max="11529" width="9.140625" style="43"/>
    <col min="11530" max="11530" width="10.140625" style="43" bestFit="1" customWidth="1"/>
    <col min="11531" max="11531" width="10" style="43" customWidth="1"/>
    <col min="11532" max="11532" width="1" style="43" customWidth="1"/>
    <col min="11533" max="11778" width="9.140625" style="43"/>
    <col min="11779" max="11779" width="0.7109375" style="43" customWidth="1"/>
    <col min="11780" max="11780" width="16.5703125" style="43" customWidth="1"/>
    <col min="11781" max="11781" width="15.5703125" style="43" customWidth="1"/>
    <col min="11782" max="11782" width="16.5703125" style="43" customWidth="1"/>
    <col min="11783" max="11783" width="55.140625" style="43" customWidth="1"/>
    <col min="11784" max="11785" width="9.140625" style="43"/>
    <col min="11786" max="11786" width="10.140625" style="43" bestFit="1" customWidth="1"/>
    <col min="11787" max="11787" width="10" style="43" customWidth="1"/>
    <col min="11788" max="11788" width="1" style="43" customWidth="1"/>
    <col min="11789" max="12034" width="9.140625" style="43"/>
    <col min="12035" max="12035" width="0.7109375" style="43" customWidth="1"/>
    <col min="12036" max="12036" width="16.5703125" style="43" customWidth="1"/>
    <col min="12037" max="12037" width="15.5703125" style="43" customWidth="1"/>
    <col min="12038" max="12038" width="16.5703125" style="43" customWidth="1"/>
    <col min="12039" max="12039" width="55.140625" style="43" customWidth="1"/>
    <col min="12040" max="12041" width="9.140625" style="43"/>
    <col min="12042" max="12042" width="10.140625" style="43" bestFit="1" customWidth="1"/>
    <col min="12043" max="12043" width="10" style="43" customWidth="1"/>
    <col min="12044" max="12044" width="1" style="43" customWidth="1"/>
    <col min="12045" max="12290" width="9.140625" style="43"/>
    <col min="12291" max="12291" width="0.7109375" style="43" customWidth="1"/>
    <col min="12292" max="12292" width="16.5703125" style="43" customWidth="1"/>
    <col min="12293" max="12293" width="15.5703125" style="43" customWidth="1"/>
    <col min="12294" max="12294" width="16.5703125" style="43" customWidth="1"/>
    <col min="12295" max="12295" width="55.140625" style="43" customWidth="1"/>
    <col min="12296" max="12297" width="9.140625" style="43"/>
    <col min="12298" max="12298" width="10.140625" style="43" bestFit="1" customWidth="1"/>
    <col min="12299" max="12299" width="10" style="43" customWidth="1"/>
    <col min="12300" max="12300" width="1" style="43" customWidth="1"/>
    <col min="12301" max="12546" width="9.140625" style="43"/>
    <col min="12547" max="12547" width="0.7109375" style="43" customWidth="1"/>
    <col min="12548" max="12548" width="16.5703125" style="43" customWidth="1"/>
    <col min="12549" max="12549" width="15.5703125" style="43" customWidth="1"/>
    <col min="12550" max="12550" width="16.5703125" style="43" customWidth="1"/>
    <col min="12551" max="12551" width="55.140625" style="43" customWidth="1"/>
    <col min="12552" max="12553" width="9.140625" style="43"/>
    <col min="12554" max="12554" width="10.140625" style="43" bestFit="1" customWidth="1"/>
    <col min="12555" max="12555" width="10" style="43" customWidth="1"/>
    <col min="12556" max="12556" width="1" style="43" customWidth="1"/>
    <col min="12557" max="12802" width="9.140625" style="43"/>
    <col min="12803" max="12803" width="0.7109375" style="43" customWidth="1"/>
    <col min="12804" max="12804" width="16.5703125" style="43" customWidth="1"/>
    <col min="12805" max="12805" width="15.5703125" style="43" customWidth="1"/>
    <col min="12806" max="12806" width="16.5703125" style="43" customWidth="1"/>
    <col min="12807" max="12807" width="55.140625" style="43" customWidth="1"/>
    <col min="12808" max="12809" width="9.140625" style="43"/>
    <col min="12810" max="12810" width="10.140625" style="43" bestFit="1" customWidth="1"/>
    <col min="12811" max="12811" width="10" style="43" customWidth="1"/>
    <col min="12812" max="12812" width="1" style="43" customWidth="1"/>
    <col min="12813" max="13058" width="9.140625" style="43"/>
    <col min="13059" max="13059" width="0.7109375" style="43" customWidth="1"/>
    <col min="13060" max="13060" width="16.5703125" style="43" customWidth="1"/>
    <col min="13061" max="13061" width="15.5703125" style="43" customWidth="1"/>
    <col min="13062" max="13062" width="16.5703125" style="43" customWidth="1"/>
    <col min="13063" max="13063" width="55.140625" style="43" customWidth="1"/>
    <col min="13064" max="13065" width="9.140625" style="43"/>
    <col min="13066" max="13066" width="10.140625" style="43" bestFit="1" customWidth="1"/>
    <col min="13067" max="13067" width="10" style="43" customWidth="1"/>
    <col min="13068" max="13068" width="1" style="43" customWidth="1"/>
    <col min="13069" max="13314" width="9.140625" style="43"/>
    <col min="13315" max="13315" width="0.7109375" style="43" customWidth="1"/>
    <col min="13316" max="13316" width="16.5703125" style="43" customWidth="1"/>
    <col min="13317" max="13317" width="15.5703125" style="43" customWidth="1"/>
    <col min="13318" max="13318" width="16.5703125" style="43" customWidth="1"/>
    <col min="13319" max="13319" width="55.140625" style="43" customWidth="1"/>
    <col min="13320" max="13321" width="9.140625" style="43"/>
    <col min="13322" max="13322" width="10.140625" style="43" bestFit="1" customWidth="1"/>
    <col min="13323" max="13323" width="10" style="43" customWidth="1"/>
    <col min="13324" max="13324" width="1" style="43" customWidth="1"/>
    <col min="13325" max="13570" width="9.140625" style="43"/>
    <col min="13571" max="13571" width="0.7109375" style="43" customWidth="1"/>
    <col min="13572" max="13572" width="16.5703125" style="43" customWidth="1"/>
    <col min="13573" max="13573" width="15.5703125" style="43" customWidth="1"/>
    <col min="13574" max="13574" width="16.5703125" style="43" customWidth="1"/>
    <col min="13575" max="13575" width="55.140625" style="43" customWidth="1"/>
    <col min="13576" max="13577" width="9.140625" style="43"/>
    <col min="13578" max="13578" width="10.140625" style="43" bestFit="1" customWidth="1"/>
    <col min="13579" max="13579" width="10" style="43" customWidth="1"/>
    <col min="13580" max="13580" width="1" style="43" customWidth="1"/>
    <col min="13581" max="13826" width="9.140625" style="43"/>
    <col min="13827" max="13827" width="0.7109375" style="43" customWidth="1"/>
    <col min="13828" max="13828" width="16.5703125" style="43" customWidth="1"/>
    <col min="13829" max="13829" width="15.5703125" style="43" customWidth="1"/>
    <col min="13830" max="13830" width="16.5703125" style="43" customWidth="1"/>
    <col min="13831" max="13831" width="55.140625" style="43" customWidth="1"/>
    <col min="13832" max="13833" width="9.140625" style="43"/>
    <col min="13834" max="13834" width="10.140625" style="43" bestFit="1" customWidth="1"/>
    <col min="13835" max="13835" width="10" style="43" customWidth="1"/>
    <col min="13836" max="13836" width="1" style="43" customWidth="1"/>
    <col min="13837" max="14082" width="9.140625" style="43"/>
    <col min="14083" max="14083" width="0.7109375" style="43" customWidth="1"/>
    <col min="14084" max="14084" width="16.5703125" style="43" customWidth="1"/>
    <col min="14085" max="14085" width="15.5703125" style="43" customWidth="1"/>
    <col min="14086" max="14086" width="16.5703125" style="43" customWidth="1"/>
    <col min="14087" max="14087" width="55.140625" style="43" customWidth="1"/>
    <col min="14088" max="14089" width="9.140625" style="43"/>
    <col min="14090" max="14090" width="10.140625" style="43" bestFit="1" customWidth="1"/>
    <col min="14091" max="14091" width="10" style="43" customWidth="1"/>
    <col min="14092" max="14092" width="1" style="43" customWidth="1"/>
    <col min="14093" max="14338" width="9.140625" style="43"/>
    <col min="14339" max="14339" width="0.7109375" style="43" customWidth="1"/>
    <col min="14340" max="14340" width="16.5703125" style="43" customWidth="1"/>
    <col min="14341" max="14341" width="15.5703125" style="43" customWidth="1"/>
    <col min="14342" max="14342" width="16.5703125" style="43" customWidth="1"/>
    <col min="14343" max="14343" width="55.140625" style="43" customWidth="1"/>
    <col min="14344" max="14345" width="9.140625" style="43"/>
    <col min="14346" max="14346" width="10.140625" style="43" bestFit="1" customWidth="1"/>
    <col min="14347" max="14347" width="10" style="43" customWidth="1"/>
    <col min="14348" max="14348" width="1" style="43" customWidth="1"/>
    <col min="14349" max="14594" width="9.140625" style="43"/>
    <col min="14595" max="14595" width="0.7109375" style="43" customWidth="1"/>
    <col min="14596" max="14596" width="16.5703125" style="43" customWidth="1"/>
    <col min="14597" max="14597" width="15.5703125" style="43" customWidth="1"/>
    <col min="14598" max="14598" width="16.5703125" style="43" customWidth="1"/>
    <col min="14599" max="14599" width="55.140625" style="43" customWidth="1"/>
    <col min="14600" max="14601" width="9.140625" style="43"/>
    <col min="14602" max="14602" width="10.140625" style="43" bestFit="1" customWidth="1"/>
    <col min="14603" max="14603" width="10" style="43" customWidth="1"/>
    <col min="14604" max="14604" width="1" style="43" customWidth="1"/>
    <col min="14605" max="14850" width="9.140625" style="43"/>
    <col min="14851" max="14851" width="0.7109375" style="43" customWidth="1"/>
    <col min="14852" max="14852" width="16.5703125" style="43" customWidth="1"/>
    <col min="14853" max="14853" width="15.5703125" style="43" customWidth="1"/>
    <col min="14854" max="14854" width="16.5703125" style="43" customWidth="1"/>
    <col min="14855" max="14855" width="55.140625" style="43" customWidth="1"/>
    <col min="14856" max="14857" width="9.140625" style="43"/>
    <col min="14858" max="14858" width="10.140625" style="43" bestFit="1" customWidth="1"/>
    <col min="14859" max="14859" width="10" style="43" customWidth="1"/>
    <col min="14860" max="14860" width="1" style="43" customWidth="1"/>
    <col min="14861" max="15106" width="9.140625" style="43"/>
    <col min="15107" max="15107" width="0.7109375" style="43" customWidth="1"/>
    <col min="15108" max="15108" width="16.5703125" style="43" customWidth="1"/>
    <col min="15109" max="15109" width="15.5703125" style="43" customWidth="1"/>
    <col min="15110" max="15110" width="16.5703125" style="43" customWidth="1"/>
    <col min="15111" max="15111" width="55.140625" style="43" customWidth="1"/>
    <col min="15112" max="15113" width="9.140625" style="43"/>
    <col min="15114" max="15114" width="10.140625" style="43" bestFit="1" customWidth="1"/>
    <col min="15115" max="15115" width="10" style="43" customWidth="1"/>
    <col min="15116" max="15116" width="1" style="43" customWidth="1"/>
    <col min="15117" max="15362" width="9.140625" style="43"/>
    <col min="15363" max="15363" width="0.7109375" style="43" customWidth="1"/>
    <col min="15364" max="15364" width="16.5703125" style="43" customWidth="1"/>
    <col min="15365" max="15365" width="15.5703125" style="43" customWidth="1"/>
    <col min="15366" max="15366" width="16.5703125" style="43" customWidth="1"/>
    <col min="15367" max="15367" width="55.140625" style="43" customWidth="1"/>
    <col min="15368" max="15369" width="9.140625" style="43"/>
    <col min="15370" max="15370" width="10.140625" style="43" bestFit="1" customWidth="1"/>
    <col min="15371" max="15371" width="10" style="43" customWidth="1"/>
    <col min="15372" max="15372" width="1" style="43" customWidth="1"/>
    <col min="15373" max="15618" width="9.140625" style="43"/>
    <col min="15619" max="15619" width="0.7109375" style="43" customWidth="1"/>
    <col min="15620" max="15620" width="16.5703125" style="43" customWidth="1"/>
    <col min="15621" max="15621" width="15.5703125" style="43" customWidth="1"/>
    <col min="15622" max="15622" width="16.5703125" style="43" customWidth="1"/>
    <col min="15623" max="15623" width="55.140625" style="43" customWidth="1"/>
    <col min="15624" max="15625" width="9.140625" style="43"/>
    <col min="15626" max="15626" width="10.140625" style="43" bestFit="1" customWidth="1"/>
    <col min="15627" max="15627" width="10" style="43" customWidth="1"/>
    <col min="15628" max="15628" width="1" style="43" customWidth="1"/>
    <col min="15629" max="15874" width="9.140625" style="43"/>
    <col min="15875" max="15875" width="0.7109375" style="43" customWidth="1"/>
    <col min="15876" max="15876" width="16.5703125" style="43" customWidth="1"/>
    <col min="15877" max="15877" width="15.5703125" style="43" customWidth="1"/>
    <col min="15878" max="15878" width="16.5703125" style="43" customWidth="1"/>
    <col min="15879" max="15879" width="55.140625" style="43" customWidth="1"/>
    <col min="15880" max="15881" width="9.140625" style="43"/>
    <col min="15882" max="15882" width="10.140625" style="43" bestFit="1" customWidth="1"/>
    <col min="15883" max="15883" width="10" style="43" customWidth="1"/>
    <col min="15884" max="15884" width="1" style="43" customWidth="1"/>
    <col min="15885" max="16130" width="9.140625" style="43"/>
    <col min="16131" max="16131" width="0.7109375" style="43" customWidth="1"/>
    <col min="16132" max="16132" width="16.5703125" style="43" customWidth="1"/>
    <col min="16133" max="16133" width="15.5703125" style="43" customWidth="1"/>
    <col min="16134" max="16134" width="16.5703125" style="43" customWidth="1"/>
    <col min="16135" max="16135" width="55.140625" style="43" customWidth="1"/>
    <col min="16136" max="16137" width="9.140625" style="43"/>
    <col min="16138" max="16138" width="10.140625" style="43" bestFit="1" customWidth="1"/>
    <col min="16139" max="16139" width="10" style="43" customWidth="1"/>
    <col min="16140" max="16140" width="1" style="43" customWidth="1"/>
    <col min="16141" max="16384" width="9.140625" style="43"/>
  </cols>
  <sheetData>
    <row r="1" spans="2:9" ht="8.25" customHeight="1"/>
    <row r="2" spans="2:9" ht="8.25" customHeight="1" thickBot="1"/>
    <row r="3" spans="2:9">
      <c r="B3" s="26" t="s">
        <v>23</v>
      </c>
      <c r="C3" s="45" t="s">
        <v>110</v>
      </c>
      <c r="D3" s="45"/>
      <c r="E3" s="45"/>
      <c r="F3" s="45"/>
      <c r="G3" s="45"/>
      <c r="H3" s="45"/>
      <c r="I3" s="46"/>
    </row>
    <row r="4" spans="2:9">
      <c r="B4" s="3" t="s">
        <v>0</v>
      </c>
      <c r="C4" s="43" t="s">
        <v>19</v>
      </c>
      <c r="I4" s="5"/>
    </row>
    <row r="5" spans="2:9">
      <c r="B5" s="3" t="s">
        <v>115</v>
      </c>
      <c r="E5" s="43" t="s">
        <v>116</v>
      </c>
      <c r="I5" s="5"/>
    </row>
    <row r="6" spans="2:9">
      <c r="B6" s="3" t="s">
        <v>1231</v>
      </c>
      <c r="D6" s="43" t="s">
        <v>171</v>
      </c>
      <c r="I6" s="5"/>
    </row>
    <row r="7" spans="2:9">
      <c r="B7" s="3"/>
      <c r="D7" s="43" t="s">
        <v>111</v>
      </c>
      <c r="I7" s="5"/>
    </row>
    <row r="8" spans="2:9">
      <c r="B8" s="775" t="s">
        <v>114</v>
      </c>
      <c r="C8" s="704"/>
      <c r="D8" s="704"/>
      <c r="E8" s="704"/>
      <c r="F8" s="704"/>
      <c r="G8" s="704"/>
      <c r="H8" s="704"/>
      <c r="I8" s="705"/>
    </row>
    <row r="9" spans="2:9">
      <c r="B9" s="3" t="s">
        <v>117</v>
      </c>
      <c r="C9" s="43" t="s">
        <v>118</v>
      </c>
      <c r="E9" s="43" t="s">
        <v>172</v>
      </c>
      <c r="F9" s="43" t="s">
        <v>113</v>
      </c>
      <c r="I9" s="5"/>
    </row>
    <row r="10" spans="2:9" ht="15.75" thickBot="1">
      <c r="B10" s="29" t="s">
        <v>112</v>
      </c>
      <c r="C10" s="110"/>
      <c r="D10" s="117">
        <v>44317</v>
      </c>
      <c r="E10" s="110"/>
      <c r="F10" s="110"/>
      <c r="G10" s="110"/>
      <c r="H10" s="110"/>
      <c r="I10" s="111"/>
    </row>
    <row r="11" spans="2:9">
      <c r="B11" s="44"/>
      <c r="C11" s="109"/>
      <c r="D11" s="118"/>
      <c r="E11" s="109"/>
      <c r="F11" s="109"/>
      <c r="G11" s="109"/>
      <c r="H11" s="109"/>
      <c r="I11" s="109"/>
    </row>
    <row r="12" spans="2:9">
      <c r="B12" s="123" t="s">
        <v>120</v>
      </c>
      <c r="C12" s="124" t="s">
        <v>123</v>
      </c>
      <c r="D12" s="124"/>
      <c r="E12" s="124" t="s">
        <v>85</v>
      </c>
      <c r="F12" s="125" t="s">
        <v>119</v>
      </c>
      <c r="G12" s="109"/>
      <c r="H12" s="109"/>
      <c r="I12" s="109"/>
    </row>
    <row r="13" spans="2:9">
      <c r="B13" s="121" t="s">
        <v>122</v>
      </c>
      <c r="C13" s="122" t="s">
        <v>121</v>
      </c>
      <c r="D13" s="121" t="s">
        <v>122</v>
      </c>
      <c r="E13" s="122" t="s">
        <v>121</v>
      </c>
      <c r="F13" s="121" t="s">
        <v>122</v>
      </c>
      <c r="G13" s="122" t="s">
        <v>121</v>
      </c>
      <c r="H13" s="121" t="s">
        <v>122</v>
      </c>
      <c r="I13" s="122" t="s">
        <v>121</v>
      </c>
    </row>
    <row r="14" spans="2:9">
      <c r="B14" s="132">
        <v>43374</v>
      </c>
      <c r="C14" s="129">
        <v>0.45</v>
      </c>
      <c r="D14" s="132">
        <v>43617</v>
      </c>
      <c r="E14" s="120">
        <v>0.01</v>
      </c>
      <c r="F14" s="135">
        <v>43862</v>
      </c>
      <c r="G14" s="130">
        <v>0.25</v>
      </c>
      <c r="H14" s="133">
        <v>44105</v>
      </c>
      <c r="I14" s="136">
        <v>0.86</v>
      </c>
    </row>
    <row r="15" spans="2:9">
      <c r="B15" s="132">
        <v>43405</v>
      </c>
      <c r="C15" s="129">
        <v>-0.21</v>
      </c>
      <c r="D15" s="132">
        <v>43647</v>
      </c>
      <c r="E15" s="120">
        <v>0.19</v>
      </c>
      <c r="F15" s="135">
        <v>43891</v>
      </c>
      <c r="G15" s="130">
        <v>7.0000000000000007E-2</v>
      </c>
      <c r="H15" s="133">
        <v>44136</v>
      </c>
      <c r="I15" s="136">
        <v>0.89</v>
      </c>
    </row>
    <row r="16" spans="2:9">
      <c r="B16" s="132">
        <v>43435</v>
      </c>
      <c r="C16" s="129">
        <v>0.15</v>
      </c>
      <c r="D16" s="133">
        <v>43678</v>
      </c>
      <c r="E16" s="120">
        <v>0.11</v>
      </c>
      <c r="F16" s="135">
        <v>43922</v>
      </c>
      <c r="G16" s="130">
        <v>-0.31</v>
      </c>
      <c r="H16" s="133">
        <v>44166</v>
      </c>
      <c r="I16" s="136">
        <v>1.35</v>
      </c>
    </row>
    <row r="17" spans="2:14">
      <c r="B17" s="132">
        <v>43466</v>
      </c>
      <c r="C17" s="120">
        <v>0.32</v>
      </c>
      <c r="D17" s="133">
        <v>43709</v>
      </c>
      <c r="E17" s="120">
        <v>-0.04</v>
      </c>
      <c r="F17" s="135">
        <v>43952</v>
      </c>
      <c r="G17" s="130">
        <v>-0.38</v>
      </c>
      <c r="H17" s="133">
        <v>44197</v>
      </c>
      <c r="I17" s="136">
        <v>0.25</v>
      </c>
    </row>
    <row r="18" spans="2:14">
      <c r="B18" s="132">
        <v>43497</v>
      </c>
      <c r="C18" s="120">
        <v>0.43</v>
      </c>
      <c r="D18" s="134">
        <v>43739</v>
      </c>
      <c r="E18" s="120">
        <v>0.1</v>
      </c>
      <c r="F18" s="135">
        <v>43983</v>
      </c>
      <c r="G18" s="130">
        <v>0.26</v>
      </c>
      <c r="H18" s="133">
        <v>44228</v>
      </c>
      <c r="I18" s="136">
        <v>0.86</v>
      </c>
    </row>
    <row r="19" spans="2:14">
      <c r="B19" s="132">
        <v>43525</v>
      </c>
      <c r="C19" s="120">
        <v>0.75</v>
      </c>
      <c r="D19" s="134">
        <v>43770</v>
      </c>
      <c r="E19" s="120">
        <v>0.51</v>
      </c>
      <c r="F19" s="134">
        <v>44013</v>
      </c>
      <c r="G19" s="131">
        <v>0.36</v>
      </c>
      <c r="H19" s="133">
        <v>44256</v>
      </c>
      <c r="I19" s="136">
        <v>0.93</v>
      </c>
      <c r="N19" s="43">
        <f>100</f>
        <v>100</v>
      </c>
    </row>
    <row r="20" spans="2:14">
      <c r="B20" s="132">
        <v>43556</v>
      </c>
      <c r="C20" s="120">
        <v>0.56999999999999995</v>
      </c>
      <c r="D20" s="134">
        <v>43800</v>
      </c>
      <c r="E20" s="120">
        <v>1.1499999999999999</v>
      </c>
      <c r="F20" s="134">
        <v>44044</v>
      </c>
      <c r="G20" s="131">
        <v>0.24</v>
      </c>
      <c r="H20" s="133">
        <v>44287</v>
      </c>
      <c r="I20" s="120">
        <v>0.31</v>
      </c>
      <c r="L20" s="43">
        <f>766.66*1.1224</f>
        <v>860.49918400000001</v>
      </c>
      <c r="N20" s="43">
        <v>16.667000000000002</v>
      </c>
    </row>
    <row r="21" spans="2:14">
      <c r="B21" s="133">
        <v>43586</v>
      </c>
      <c r="C21" s="120">
        <v>0.13</v>
      </c>
      <c r="D21" s="134">
        <v>43831</v>
      </c>
      <c r="E21" s="120">
        <v>0.21</v>
      </c>
      <c r="F21" s="133">
        <v>44075</v>
      </c>
      <c r="G21" s="136">
        <v>0.64</v>
      </c>
      <c r="H21" s="133">
        <v>44317</v>
      </c>
      <c r="I21" s="120">
        <v>0.83</v>
      </c>
    </row>
    <row r="22" spans="2:14">
      <c r="B22" s="930" t="s">
        <v>124</v>
      </c>
      <c r="C22" s="931"/>
      <c r="D22" s="931"/>
      <c r="E22" s="932"/>
      <c r="F22" s="109"/>
      <c r="G22" s="119">
        <f>1+(SUM(C14:C21)/100+SUM(E14:E21)/100+SUM(G14:G21)/100+SUM(I14:I21)/100)</f>
        <v>1.1224000000000001</v>
      </c>
      <c r="H22" s="109"/>
      <c r="I22" s="109"/>
      <c r="L22" s="43">
        <f>L20*0.31233</f>
        <v>268.75971013871998</v>
      </c>
      <c r="N22" s="43">
        <f>L20*(1-0.1667)</f>
        <v>717.05397002720008</v>
      </c>
    </row>
    <row r="23" spans="2:14" ht="5.25" customHeight="1">
      <c r="B23" s="54"/>
      <c r="C23" s="109"/>
      <c r="D23" s="118"/>
      <c r="E23" s="109"/>
      <c r="F23" s="109"/>
      <c r="G23" s="109"/>
      <c r="H23" s="109"/>
      <c r="I23" s="109"/>
    </row>
    <row r="24" spans="2:14">
      <c r="B24" s="123" t="s">
        <v>120</v>
      </c>
      <c r="C24" s="126" t="s">
        <v>125</v>
      </c>
      <c r="D24" s="127"/>
      <c r="E24" s="128"/>
      <c r="F24" s="125" t="s">
        <v>126</v>
      </c>
      <c r="G24" s="109"/>
      <c r="H24" s="109"/>
      <c r="I24" s="109"/>
    </row>
    <row r="25" spans="2:14">
      <c r="B25" s="121" t="s">
        <v>122</v>
      </c>
      <c r="C25" s="122" t="s">
        <v>121</v>
      </c>
      <c r="D25" s="121" t="s">
        <v>122</v>
      </c>
      <c r="E25" s="122" t="s">
        <v>121</v>
      </c>
      <c r="F25" s="121" t="s">
        <v>122</v>
      </c>
      <c r="G25" s="122" t="s">
        <v>121</v>
      </c>
      <c r="H25" s="121" t="s">
        <v>122</v>
      </c>
      <c r="I25" s="122" t="s">
        <v>121</v>
      </c>
    </row>
    <row r="26" spans="2:14">
      <c r="B26" s="135">
        <v>43891</v>
      </c>
      <c r="C26" s="130">
        <v>7.0000000000000007E-2</v>
      </c>
      <c r="D26" s="134">
        <v>44013</v>
      </c>
      <c r="E26" s="131">
        <v>0.36</v>
      </c>
      <c r="F26" s="133">
        <v>44136</v>
      </c>
      <c r="G26" s="136">
        <v>0.89</v>
      </c>
      <c r="H26" s="133">
        <v>44256</v>
      </c>
      <c r="I26" s="136">
        <v>0.93</v>
      </c>
    </row>
    <row r="27" spans="2:14">
      <c r="B27" s="135">
        <v>43922</v>
      </c>
      <c r="C27" s="130">
        <v>-0.31</v>
      </c>
      <c r="D27" s="134">
        <v>44044</v>
      </c>
      <c r="E27" s="131">
        <v>0.24</v>
      </c>
      <c r="F27" s="133">
        <v>44166</v>
      </c>
      <c r="G27" s="136">
        <v>1.35</v>
      </c>
      <c r="H27" s="133">
        <v>44287</v>
      </c>
      <c r="I27" s="120">
        <v>0.31</v>
      </c>
    </row>
    <row r="28" spans="2:14">
      <c r="B28" s="135">
        <v>43952</v>
      </c>
      <c r="C28" s="130">
        <v>-0.38</v>
      </c>
      <c r="D28" s="133">
        <v>44075</v>
      </c>
      <c r="E28" s="136">
        <v>0.64</v>
      </c>
      <c r="F28" s="133">
        <v>44197</v>
      </c>
      <c r="G28" s="136">
        <v>0.25</v>
      </c>
      <c r="H28" s="133">
        <v>44317</v>
      </c>
      <c r="I28" s="120">
        <v>0.83</v>
      </c>
    </row>
    <row r="29" spans="2:14">
      <c r="B29" s="135">
        <v>43983</v>
      </c>
      <c r="C29" s="130">
        <v>0.26</v>
      </c>
      <c r="D29" s="133">
        <v>44105</v>
      </c>
      <c r="E29" s="136">
        <v>0.86</v>
      </c>
      <c r="F29" s="133">
        <v>44228</v>
      </c>
      <c r="G29" s="136">
        <v>0.86</v>
      </c>
    </row>
    <row r="30" spans="2:14">
      <c r="B30" s="928" t="s">
        <v>124</v>
      </c>
      <c r="C30" s="929"/>
      <c r="D30" s="929"/>
      <c r="E30" s="119">
        <f>1+(SUM(C26:C29)/100+SUM(E26:E29)/100+SUM(G26:G29)/100+SUM(I26:I28)/100)</f>
        <v>1.0716000000000001</v>
      </c>
      <c r="F30" s="109"/>
      <c r="G30" s="109"/>
      <c r="H30" s="109"/>
      <c r="I30" s="109"/>
    </row>
    <row r="31" spans="2:14" ht="5.25" customHeight="1">
      <c r="B31" s="116"/>
      <c r="C31" s="116"/>
      <c r="D31" s="116"/>
      <c r="E31" s="150"/>
      <c r="F31" s="115"/>
      <c r="G31" s="115"/>
      <c r="H31" s="115"/>
      <c r="I31" s="115"/>
    </row>
    <row r="32" spans="2:14">
      <c r="B32" s="123" t="s">
        <v>120</v>
      </c>
      <c r="C32" s="126" t="s">
        <v>69</v>
      </c>
      <c r="D32" s="127"/>
      <c r="E32" s="128"/>
      <c r="F32" s="125" t="s">
        <v>130</v>
      </c>
      <c r="G32" s="115"/>
      <c r="H32" s="115"/>
      <c r="I32" s="115"/>
    </row>
    <row r="33" spans="2:9">
      <c r="B33" s="121" t="s">
        <v>122</v>
      </c>
      <c r="C33" s="122" t="s">
        <v>121</v>
      </c>
      <c r="D33" s="121" t="s">
        <v>122</v>
      </c>
      <c r="E33" s="122" t="s">
        <v>121</v>
      </c>
      <c r="F33" s="121" t="s">
        <v>122</v>
      </c>
      <c r="G33" s="122" t="s">
        <v>121</v>
      </c>
      <c r="H33" s="121" t="s">
        <v>122</v>
      </c>
      <c r="I33" s="122" t="s">
        <v>121</v>
      </c>
    </row>
    <row r="34" spans="2:9">
      <c r="B34" s="133">
        <v>43678</v>
      </c>
      <c r="C34" s="120">
        <v>0.11</v>
      </c>
      <c r="D34" s="135">
        <v>43862</v>
      </c>
      <c r="E34" s="130">
        <v>0.25</v>
      </c>
      <c r="F34" s="134">
        <v>44044</v>
      </c>
      <c r="G34" s="131">
        <v>0.24</v>
      </c>
      <c r="H34" s="133">
        <v>44197</v>
      </c>
      <c r="I34" s="136">
        <v>0.25</v>
      </c>
    </row>
    <row r="35" spans="2:9">
      <c r="B35" s="133">
        <v>43709</v>
      </c>
      <c r="C35" s="120">
        <v>-0.04</v>
      </c>
      <c r="D35" s="135">
        <v>43891</v>
      </c>
      <c r="E35" s="130">
        <v>7.0000000000000007E-2</v>
      </c>
      <c r="F35" s="133">
        <v>44075</v>
      </c>
      <c r="G35" s="136">
        <v>0.64</v>
      </c>
      <c r="H35" s="133">
        <v>44228</v>
      </c>
      <c r="I35" s="136">
        <v>0.86</v>
      </c>
    </row>
    <row r="36" spans="2:9">
      <c r="B36" s="134">
        <v>43739</v>
      </c>
      <c r="C36" s="120">
        <v>0.1</v>
      </c>
      <c r="D36" s="135">
        <v>43922</v>
      </c>
      <c r="E36" s="130">
        <v>-0.31</v>
      </c>
      <c r="F36" s="133">
        <v>44105</v>
      </c>
      <c r="G36" s="136">
        <v>0.86</v>
      </c>
      <c r="H36" s="133">
        <v>44256</v>
      </c>
      <c r="I36" s="136">
        <v>0.93</v>
      </c>
    </row>
    <row r="37" spans="2:9">
      <c r="B37" s="134">
        <v>43770</v>
      </c>
      <c r="C37" s="120">
        <v>0.51</v>
      </c>
      <c r="D37" s="135">
        <v>43952</v>
      </c>
      <c r="E37" s="130">
        <v>-0.38</v>
      </c>
      <c r="F37" s="133">
        <v>44136</v>
      </c>
      <c r="G37" s="136">
        <v>0.89</v>
      </c>
      <c r="H37" s="133">
        <v>44287</v>
      </c>
      <c r="I37" s="120">
        <v>0.31</v>
      </c>
    </row>
    <row r="38" spans="2:9">
      <c r="B38" s="134">
        <v>43800</v>
      </c>
      <c r="C38" s="120">
        <v>1.1499999999999999</v>
      </c>
      <c r="D38" s="135">
        <v>43983</v>
      </c>
      <c r="E38" s="130">
        <v>0.26</v>
      </c>
      <c r="F38" s="133">
        <v>44166</v>
      </c>
      <c r="G38" s="136">
        <v>1.35</v>
      </c>
      <c r="H38" s="133">
        <v>44317</v>
      </c>
      <c r="I38" s="120">
        <v>0.83</v>
      </c>
    </row>
    <row r="39" spans="2:9">
      <c r="B39" s="134">
        <v>43831</v>
      </c>
      <c r="C39" s="120">
        <v>0.21</v>
      </c>
      <c r="D39" s="134">
        <v>44013</v>
      </c>
      <c r="E39" s="131">
        <v>0.36</v>
      </c>
      <c r="H39" s="115"/>
      <c r="I39" s="115"/>
    </row>
    <row r="40" spans="2:9">
      <c r="B40" s="928" t="s">
        <v>124</v>
      </c>
      <c r="C40" s="929"/>
      <c r="D40" s="929"/>
      <c r="E40" s="119">
        <f>1+(SUM(C34:C39)/100+SUM(E34:E39)/100+SUM(G34:G38)/100+SUM(I34:I38)/100)</f>
        <v>1.0945</v>
      </c>
      <c r="F40" s="115"/>
      <c r="G40" s="115"/>
      <c r="H40" s="115"/>
      <c r="I40" s="115"/>
    </row>
    <row r="41" spans="2:9" ht="5.25" customHeight="1">
      <c r="B41" s="116"/>
      <c r="C41" s="116"/>
      <c r="D41" s="116"/>
      <c r="E41" s="150"/>
      <c r="F41" s="115"/>
      <c r="G41" s="115"/>
      <c r="H41" s="115"/>
      <c r="I41" s="115"/>
    </row>
    <row r="42" spans="2:9">
      <c r="B42" s="123" t="s">
        <v>120</v>
      </c>
      <c r="C42" s="124" t="s">
        <v>186</v>
      </c>
      <c r="D42" s="124"/>
      <c r="E42" s="124"/>
      <c r="F42" s="169">
        <v>42005</v>
      </c>
      <c r="G42" s="115"/>
      <c r="H42" s="115"/>
      <c r="I42" s="115"/>
    </row>
    <row r="43" spans="2:9">
      <c r="B43" s="121" t="s">
        <v>122</v>
      </c>
      <c r="C43" s="122" t="s">
        <v>121</v>
      </c>
      <c r="D43" s="121" t="s">
        <v>122</v>
      </c>
      <c r="E43" s="122" t="s">
        <v>121</v>
      </c>
      <c r="F43" s="121" t="s">
        <v>122</v>
      </c>
      <c r="G43" s="122" t="s">
        <v>121</v>
      </c>
      <c r="H43" s="121" t="s">
        <v>122</v>
      </c>
      <c r="I43" s="122" t="s">
        <v>121</v>
      </c>
    </row>
    <row r="44" spans="2:9">
      <c r="B44" s="173">
        <v>42036</v>
      </c>
      <c r="C44" s="174">
        <v>1.22</v>
      </c>
      <c r="D44" s="173">
        <v>42370</v>
      </c>
      <c r="E44" s="174">
        <v>1.27</v>
      </c>
      <c r="F44" s="173">
        <v>42736</v>
      </c>
      <c r="G44" s="174">
        <v>0.38</v>
      </c>
      <c r="H44" s="173">
        <v>43101</v>
      </c>
      <c r="I44" s="174">
        <v>0.28999999999999998</v>
      </c>
    </row>
    <row r="45" spans="2:9">
      <c r="B45" s="173">
        <v>42064</v>
      </c>
      <c r="C45" s="174">
        <v>1.32</v>
      </c>
      <c r="D45" s="173">
        <v>42401</v>
      </c>
      <c r="E45" s="174">
        <v>0.9</v>
      </c>
      <c r="F45" s="173">
        <v>42767</v>
      </c>
      <c r="G45" s="174">
        <v>0.33</v>
      </c>
      <c r="H45" s="173">
        <v>43132</v>
      </c>
      <c r="I45" s="174">
        <v>0.32</v>
      </c>
    </row>
    <row r="46" spans="2:9">
      <c r="B46" s="173">
        <v>42095</v>
      </c>
      <c r="C46" s="174">
        <v>0.71</v>
      </c>
      <c r="D46" s="173">
        <v>42430</v>
      </c>
      <c r="E46" s="174">
        <v>0.43</v>
      </c>
      <c r="F46" s="173">
        <v>42795</v>
      </c>
      <c r="G46" s="174">
        <v>0.25</v>
      </c>
      <c r="H46" s="173">
        <v>43160</v>
      </c>
      <c r="I46" s="174">
        <v>0.09</v>
      </c>
    </row>
    <row r="47" spans="2:9">
      <c r="B47" s="173">
        <v>42125</v>
      </c>
      <c r="C47" s="174">
        <v>0.74</v>
      </c>
      <c r="D47" s="173">
        <v>42461</v>
      </c>
      <c r="E47" s="174">
        <v>0.61</v>
      </c>
      <c r="F47" s="173">
        <v>42826</v>
      </c>
      <c r="G47" s="174">
        <v>0.14000000000000001</v>
      </c>
      <c r="H47" s="173">
        <v>43191</v>
      </c>
      <c r="I47" s="174">
        <v>0.22</v>
      </c>
    </row>
    <row r="48" spans="2:9">
      <c r="B48" s="173">
        <v>42156</v>
      </c>
      <c r="C48" s="174">
        <v>0.79</v>
      </c>
      <c r="D48" s="173">
        <v>42491</v>
      </c>
      <c r="E48" s="174">
        <v>0.78</v>
      </c>
      <c r="F48" s="173">
        <v>42856</v>
      </c>
      <c r="G48" s="174">
        <v>0.31</v>
      </c>
      <c r="H48" s="173">
        <v>43221</v>
      </c>
      <c r="I48" s="174">
        <v>0.4</v>
      </c>
    </row>
    <row r="49" spans="2:9">
      <c r="B49" s="173">
        <v>42186</v>
      </c>
      <c r="C49" s="174">
        <v>0.62</v>
      </c>
      <c r="D49" s="173">
        <v>42522</v>
      </c>
      <c r="E49" s="174">
        <v>0.35</v>
      </c>
      <c r="F49" s="173">
        <v>42887</v>
      </c>
      <c r="G49" s="174">
        <v>-0.23</v>
      </c>
      <c r="H49" s="173">
        <v>43252</v>
      </c>
      <c r="I49" s="174">
        <v>1.26</v>
      </c>
    </row>
    <row r="50" spans="2:9">
      <c r="B50" s="173">
        <v>42217</v>
      </c>
      <c r="C50" s="174">
        <v>0.22</v>
      </c>
      <c r="D50" s="173">
        <v>42552</v>
      </c>
      <c r="E50" s="174">
        <v>0.52</v>
      </c>
      <c r="F50" s="173">
        <v>42917</v>
      </c>
      <c r="G50" s="174">
        <v>0.24</v>
      </c>
      <c r="H50" s="173">
        <v>43282</v>
      </c>
      <c r="I50" s="174">
        <v>0.33</v>
      </c>
    </row>
    <row r="51" spans="2:9">
      <c r="B51" s="173">
        <v>42248</v>
      </c>
      <c r="C51" s="174">
        <v>0.54</v>
      </c>
      <c r="D51" s="173">
        <v>42583</v>
      </c>
      <c r="E51" s="174">
        <v>0.44</v>
      </c>
      <c r="F51" s="173">
        <v>42948</v>
      </c>
      <c r="G51" s="174">
        <v>0.19</v>
      </c>
      <c r="H51" s="173">
        <v>43313</v>
      </c>
      <c r="I51" s="174">
        <v>-0.09</v>
      </c>
    </row>
    <row r="52" spans="2:9">
      <c r="B52" s="173">
        <v>42278</v>
      </c>
      <c r="C52" s="174">
        <v>0.82</v>
      </c>
      <c r="D52" s="173">
        <v>42614</v>
      </c>
      <c r="E52" s="174">
        <v>0.08</v>
      </c>
      <c r="F52" s="173">
        <v>42979</v>
      </c>
      <c r="G52" s="174">
        <v>0.16</v>
      </c>
      <c r="H52" s="173">
        <v>43344</v>
      </c>
      <c r="I52" s="174">
        <v>0.48</v>
      </c>
    </row>
    <row r="53" spans="2:9">
      <c r="B53" s="173">
        <v>42309</v>
      </c>
      <c r="C53" s="174">
        <v>1.01</v>
      </c>
      <c r="D53" s="173">
        <v>42644</v>
      </c>
      <c r="E53" s="174">
        <v>0.26</v>
      </c>
      <c r="F53" s="173">
        <v>43009</v>
      </c>
      <c r="G53" s="174">
        <v>0.42</v>
      </c>
      <c r="H53" s="173">
        <v>43374</v>
      </c>
      <c r="I53" s="174">
        <v>0.45</v>
      </c>
    </row>
    <row r="54" spans="2:9">
      <c r="B54" s="173">
        <v>42339</v>
      </c>
      <c r="C54" s="174">
        <v>0.96</v>
      </c>
      <c r="D54" s="173">
        <v>42675</v>
      </c>
      <c r="E54" s="174">
        <v>0.18</v>
      </c>
      <c r="F54" s="173">
        <v>43040</v>
      </c>
      <c r="G54" s="174">
        <v>0.28000000000000003</v>
      </c>
      <c r="H54" s="173">
        <v>43405</v>
      </c>
      <c r="I54" s="174">
        <v>-0.21</v>
      </c>
    </row>
    <row r="55" spans="2:9">
      <c r="B55" s="174"/>
      <c r="C55" s="174"/>
      <c r="D55" s="173">
        <v>42705</v>
      </c>
      <c r="E55" s="174">
        <v>0.3</v>
      </c>
      <c r="F55" s="173">
        <v>43070</v>
      </c>
      <c r="G55" s="174">
        <v>0.44</v>
      </c>
      <c r="H55" s="173">
        <v>43435</v>
      </c>
      <c r="I55" s="174">
        <v>0.15</v>
      </c>
    </row>
    <row r="56" spans="2:9">
      <c r="B56" s="173">
        <v>43466</v>
      </c>
      <c r="C56" s="174">
        <v>0.32</v>
      </c>
      <c r="D56" s="173">
        <v>43647</v>
      </c>
      <c r="E56" s="174">
        <v>0.19</v>
      </c>
      <c r="F56" s="173">
        <v>43831</v>
      </c>
      <c r="G56" s="174">
        <v>0.21</v>
      </c>
      <c r="H56" s="173">
        <v>44013</v>
      </c>
      <c r="I56" s="175">
        <v>0.36</v>
      </c>
    </row>
    <row r="57" spans="2:9">
      <c r="B57" s="173">
        <v>43497</v>
      </c>
      <c r="C57" s="174">
        <v>0.43</v>
      </c>
      <c r="D57" s="173">
        <v>43678</v>
      </c>
      <c r="E57" s="174">
        <v>0.11</v>
      </c>
      <c r="F57" s="176">
        <v>43862</v>
      </c>
      <c r="G57" s="177">
        <v>0.25</v>
      </c>
      <c r="H57" s="173">
        <v>44044</v>
      </c>
      <c r="I57" s="175">
        <v>0.24</v>
      </c>
    </row>
    <row r="58" spans="2:9">
      <c r="B58" s="173">
        <v>43525</v>
      </c>
      <c r="C58" s="174">
        <v>0.75</v>
      </c>
      <c r="D58" s="173">
        <v>43709</v>
      </c>
      <c r="E58" s="174">
        <v>-0.04</v>
      </c>
      <c r="F58" s="176">
        <v>43891</v>
      </c>
      <c r="G58" s="177">
        <v>7.0000000000000007E-2</v>
      </c>
      <c r="H58" s="178">
        <v>44075</v>
      </c>
      <c r="I58" s="179">
        <v>0.64</v>
      </c>
    </row>
    <row r="59" spans="2:9">
      <c r="B59" s="173">
        <v>43556</v>
      </c>
      <c r="C59" s="174">
        <v>0.56999999999999995</v>
      </c>
      <c r="D59" s="173">
        <v>43739</v>
      </c>
      <c r="E59" s="174">
        <v>0.1</v>
      </c>
      <c r="F59" s="176">
        <v>43922</v>
      </c>
      <c r="G59" s="177">
        <v>-0.31</v>
      </c>
      <c r="H59" s="178">
        <v>44105</v>
      </c>
      <c r="I59" s="179">
        <v>0.86</v>
      </c>
    </row>
    <row r="60" spans="2:9">
      <c r="B60" s="173">
        <v>43586</v>
      </c>
      <c r="C60" s="174">
        <v>0.13</v>
      </c>
      <c r="D60" s="173">
        <v>43770</v>
      </c>
      <c r="E60" s="174">
        <v>0.51</v>
      </c>
      <c r="F60" s="176">
        <v>43952</v>
      </c>
      <c r="G60" s="177">
        <v>-0.38</v>
      </c>
      <c r="H60" s="178">
        <v>44136</v>
      </c>
      <c r="I60" s="179">
        <v>0.89</v>
      </c>
    </row>
    <row r="61" spans="2:9">
      <c r="B61" s="173">
        <v>43617</v>
      </c>
      <c r="C61" s="174">
        <v>0.01</v>
      </c>
      <c r="D61" s="173">
        <v>43800</v>
      </c>
      <c r="E61" s="174">
        <v>1.1499999999999999</v>
      </c>
      <c r="F61" s="176">
        <v>43983</v>
      </c>
      <c r="G61" s="177">
        <v>0.26</v>
      </c>
      <c r="H61" s="178">
        <v>44166</v>
      </c>
      <c r="I61" s="179">
        <v>1.35</v>
      </c>
    </row>
    <row r="62" spans="2:9">
      <c r="B62" s="180">
        <v>44197</v>
      </c>
      <c r="C62" s="181">
        <v>0.25</v>
      </c>
      <c r="D62" s="180">
        <v>44228</v>
      </c>
      <c r="E62" s="181">
        <v>0.86</v>
      </c>
      <c r="F62" s="180">
        <v>44256</v>
      </c>
      <c r="G62" s="181">
        <v>0.93</v>
      </c>
      <c r="H62" s="180">
        <v>44287</v>
      </c>
      <c r="I62" s="183">
        <v>0.31</v>
      </c>
    </row>
    <row r="63" spans="2:9">
      <c r="B63" s="180">
        <v>44317</v>
      </c>
      <c r="C63" s="183">
        <v>0.83</v>
      </c>
      <c r="E63" s="174"/>
      <c r="F63" s="182"/>
      <c r="G63" s="182"/>
      <c r="H63" s="182"/>
      <c r="I63" s="182"/>
    </row>
    <row r="64" spans="2:9">
      <c r="B64" s="928" t="s">
        <v>124</v>
      </c>
      <c r="C64" s="929"/>
      <c r="D64" s="929"/>
      <c r="E64" s="119">
        <f>1+(SUM(C44:C63)/100+SUM(E44:E62)/100+SUM(G44:G62)/100+SUM(I44:I62)/100)</f>
        <v>1.3351999999999999</v>
      </c>
      <c r="F64" s="115"/>
      <c r="G64" s="115"/>
      <c r="H64" s="115"/>
      <c r="I64" s="115"/>
    </row>
    <row r="65" spans="2:9" ht="6.75" customHeight="1">
      <c r="B65" s="116"/>
      <c r="C65" s="116"/>
      <c r="D65" s="116"/>
      <c r="E65" s="150"/>
      <c r="F65" s="115"/>
      <c r="G65" s="115"/>
      <c r="H65" s="115"/>
      <c r="I65" s="115"/>
    </row>
    <row r="66" spans="2:9">
      <c r="B66" s="123" t="s">
        <v>120</v>
      </c>
      <c r="C66" s="124" t="s">
        <v>170</v>
      </c>
      <c r="D66" s="124"/>
      <c r="E66" s="124"/>
      <c r="F66" s="169">
        <v>42005</v>
      </c>
      <c r="G66" s="115"/>
      <c r="H66" s="115"/>
      <c r="I66" s="115"/>
    </row>
    <row r="67" spans="2:9">
      <c r="B67" s="121" t="s">
        <v>122</v>
      </c>
      <c r="C67" s="122" t="s">
        <v>121</v>
      </c>
      <c r="D67" s="121" t="s">
        <v>122</v>
      </c>
      <c r="E67" s="122" t="s">
        <v>121</v>
      </c>
      <c r="F67" s="121" t="s">
        <v>122</v>
      </c>
      <c r="G67" s="122" t="s">
        <v>121</v>
      </c>
      <c r="H67" s="121" t="s">
        <v>122</v>
      </c>
      <c r="I67" s="122" t="s">
        <v>121</v>
      </c>
    </row>
    <row r="68" spans="2:9">
      <c r="B68" s="173">
        <v>42370</v>
      </c>
      <c r="C68" s="174">
        <v>1.27</v>
      </c>
      <c r="D68" s="173">
        <v>42736</v>
      </c>
      <c r="E68" s="174">
        <v>0.38</v>
      </c>
      <c r="F68" s="173">
        <v>43101</v>
      </c>
      <c r="G68" s="174">
        <v>0.28999999999999998</v>
      </c>
      <c r="H68" s="173">
        <v>43466</v>
      </c>
      <c r="I68" s="174">
        <v>0.32</v>
      </c>
    </row>
    <row r="69" spans="2:9">
      <c r="B69" s="173">
        <v>42401</v>
      </c>
      <c r="C69" s="174">
        <v>0.9</v>
      </c>
      <c r="D69" s="173">
        <v>42767</v>
      </c>
      <c r="E69" s="174">
        <v>0.33</v>
      </c>
      <c r="F69" s="173">
        <v>43132</v>
      </c>
      <c r="G69" s="174">
        <v>0.32</v>
      </c>
      <c r="H69" s="173">
        <v>43497</v>
      </c>
      <c r="I69" s="174">
        <v>0.43</v>
      </c>
    </row>
    <row r="70" spans="2:9">
      <c r="B70" s="173">
        <v>42430</v>
      </c>
      <c r="C70" s="174">
        <v>0.43</v>
      </c>
      <c r="D70" s="173">
        <v>42795</v>
      </c>
      <c r="E70" s="174">
        <v>0.25</v>
      </c>
      <c r="F70" s="173">
        <v>43160</v>
      </c>
      <c r="G70" s="174">
        <v>0.09</v>
      </c>
      <c r="H70" s="173">
        <v>43525</v>
      </c>
      <c r="I70" s="174">
        <v>0.75</v>
      </c>
    </row>
    <row r="71" spans="2:9">
      <c r="B71" s="173">
        <v>42461</v>
      </c>
      <c r="C71" s="174">
        <v>0.61</v>
      </c>
      <c r="D71" s="173">
        <v>42826</v>
      </c>
      <c r="E71" s="174">
        <v>0.14000000000000001</v>
      </c>
      <c r="F71" s="173">
        <v>43191</v>
      </c>
      <c r="G71" s="174">
        <v>0.22</v>
      </c>
      <c r="H71" s="173">
        <v>43556</v>
      </c>
      <c r="I71" s="174">
        <v>0.56999999999999995</v>
      </c>
    </row>
    <row r="72" spans="2:9">
      <c r="B72" s="173">
        <v>42491</v>
      </c>
      <c r="C72" s="174">
        <v>0.78</v>
      </c>
      <c r="D72" s="173">
        <v>42856</v>
      </c>
      <c r="E72" s="174">
        <v>0.31</v>
      </c>
      <c r="F72" s="173">
        <v>43221</v>
      </c>
      <c r="G72" s="174">
        <v>0.4</v>
      </c>
      <c r="H72" s="173">
        <v>43586</v>
      </c>
      <c r="I72" s="174">
        <v>0.13</v>
      </c>
    </row>
    <row r="73" spans="2:9">
      <c r="B73" s="173">
        <v>42522</v>
      </c>
      <c r="C73" s="174">
        <v>0.35</v>
      </c>
      <c r="D73" s="173">
        <v>42887</v>
      </c>
      <c r="E73" s="174">
        <v>-0.23</v>
      </c>
      <c r="F73" s="173">
        <v>43252</v>
      </c>
      <c r="G73" s="174">
        <v>1.26</v>
      </c>
      <c r="H73" s="173">
        <v>43617</v>
      </c>
      <c r="I73" s="174">
        <v>0.01</v>
      </c>
    </row>
    <row r="74" spans="2:9">
      <c r="B74" s="173">
        <v>42552</v>
      </c>
      <c r="C74" s="174">
        <v>0.52</v>
      </c>
      <c r="D74" s="173">
        <v>42917</v>
      </c>
      <c r="E74" s="174">
        <v>0.24</v>
      </c>
      <c r="F74" s="173">
        <v>43282</v>
      </c>
      <c r="G74" s="174">
        <v>0.33</v>
      </c>
      <c r="H74" s="173">
        <v>43647</v>
      </c>
      <c r="I74" s="174">
        <v>0.19</v>
      </c>
    </row>
    <row r="75" spans="2:9">
      <c r="B75" s="173">
        <v>42583</v>
      </c>
      <c r="C75" s="174">
        <v>0.44</v>
      </c>
      <c r="D75" s="173">
        <v>42948</v>
      </c>
      <c r="E75" s="174">
        <v>0.19</v>
      </c>
      <c r="F75" s="173">
        <v>43313</v>
      </c>
      <c r="G75" s="174">
        <v>-0.09</v>
      </c>
      <c r="H75" s="173">
        <v>43678</v>
      </c>
      <c r="I75" s="174">
        <v>0.11</v>
      </c>
    </row>
    <row r="76" spans="2:9">
      <c r="B76" s="173">
        <v>42614</v>
      </c>
      <c r="C76" s="174">
        <v>0.08</v>
      </c>
      <c r="D76" s="173">
        <v>42979</v>
      </c>
      <c r="E76" s="174">
        <v>0.16</v>
      </c>
      <c r="F76" s="173">
        <v>43344</v>
      </c>
      <c r="G76" s="174">
        <v>0.48</v>
      </c>
      <c r="H76" s="173">
        <v>43709</v>
      </c>
      <c r="I76" s="174">
        <v>-0.04</v>
      </c>
    </row>
    <row r="77" spans="2:9">
      <c r="B77" s="173">
        <v>42644</v>
      </c>
      <c r="C77" s="174">
        <v>0.26</v>
      </c>
      <c r="D77" s="173">
        <v>43009</v>
      </c>
      <c r="E77" s="174">
        <v>0.42</v>
      </c>
      <c r="F77" s="173">
        <v>43374</v>
      </c>
      <c r="G77" s="174">
        <v>0.45</v>
      </c>
      <c r="H77" s="173">
        <v>43739</v>
      </c>
      <c r="I77" s="174">
        <v>0.1</v>
      </c>
    </row>
    <row r="78" spans="2:9">
      <c r="B78" s="173">
        <v>42675</v>
      </c>
      <c r="C78" s="174">
        <v>0.18</v>
      </c>
      <c r="D78" s="173">
        <v>43040</v>
      </c>
      <c r="E78" s="174">
        <v>0.28000000000000003</v>
      </c>
      <c r="F78" s="173">
        <v>43405</v>
      </c>
      <c r="G78" s="174">
        <v>-0.21</v>
      </c>
      <c r="H78" s="173">
        <v>43770</v>
      </c>
      <c r="I78" s="174">
        <v>0.51</v>
      </c>
    </row>
    <row r="79" spans="2:9">
      <c r="B79" s="173">
        <v>42705</v>
      </c>
      <c r="C79" s="174">
        <v>0.3</v>
      </c>
      <c r="D79" s="173">
        <v>43070</v>
      </c>
      <c r="E79" s="174">
        <v>0.44</v>
      </c>
      <c r="F79" s="173">
        <v>43435</v>
      </c>
      <c r="G79" s="174">
        <v>0.15</v>
      </c>
      <c r="H79" s="173">
        <v>43800</v>
      </c>
      <c r="I79" s="174">
        <v>1.1499999999999999</v>
      </c>
    </row>
    <row r="80" spans="2:9">
      <c r="B80" s="173">
        <v>43831</v>
      </c>
      <c r="C80" s="174">
        <v>0.21</v>
      </c>
      <c r="D80" s="176">
        <v>43862</v>
      </c>
      <c r="E80" s="177">
        <v>0.25</v>
      </c>
      <c r="F80" s="176">
        <v>43891</v>
      </c>
      <c r="G80" s="177">
        <v>7.0000000000000007E-2</v>
      </c>
      <c r="H80" s="176">
        <v>43922</v>
      </c>
      <c r="I80" s="177">
        <v>-0.31</v>
      </c>
    </row>
    <row r="81" spans="2:9">
      <c r="B81" s="176">
        <v>43952</v>
      </c>
      <c r="C81" s="177">
        <v>-0.38</v>
      </c>
      <c r="D81" s="176">
        <v>43983</v>
      </c>
      <c r="E81" s="177">
        <v>0.26</v>
      </c>
      <c r="F81" s="173">
        <v>44013</v>
      </c>
      <c r="G81" s="175">
        <v>0.36</v>
      </c>
      <c r="H81" s="173">
        <v>44044</v>
      </c>
      <c r="I81" s="175">
        <v>0.24</v>
      </c>
    </row>
    <row r="82" spans="2:9">
      <c r="B82" s="178">
        <v>44075</v>
      </c>
      <c r="C82" s="179">
        <v>0.64</v>
      </c>
      <c r="D82" s="178">
        <v>44105</v>
      </c>
      <c r="E82" s="179">
        <v>0.86</v>
      </c>
      <c r="F82" s="178">
        <v>44136</v>
      </c>
      <c r="G82" s="179">
        <v>0.89</v>
      </c>
      <c r="H82" s="178">
        <v>44166</v>
      </c>
      <c r="I82" s="179">
        <v>1.35</v>
      </c>
    </row>
    <row r="83" spans="2:9">
      <c r="B83" s="180">
        <v>44197</v>
      </c>
      <c r="C83" s="181">
        <v>0.25</v>
      </c>
      <c r="D83" s="180">
        <v>44228</v>
      </c>
      <c r="E83" s="181">
        <v>0.86</v>
      </c>
      <c r="F83" s="180">
        <v>44256</v>
      </c>
      <c r="G83" s="181">
        <v>0.93</v>
      </c>
      <c r="H83" s="180">
        <v>44287</v>
      </c>
      <c r="I83" s="183">
        <v>0.31</v>
      </c>
    </row>
    <row r="84" spans="2:9">
      <c r="B84" s="180">
        <v>44317</v>
      </c>
      <c r="C84" s="183">
        <v>0.83</v>
      </c>
      <c r="E84" s="174"/>
      <c r="F84" s="182"/>
      <c r="G84" s="182"/>
      <c r="H84" s="182"/>
      <c r="I84" s="182"/>
    </row>
    <row r="85" spans="2:9">
      <c r="B85" s="928" t="s">
        <v>124</v>
      </c>
      <c r="C85" s="929"/>
      <c r="D85" s="929"/>
      <c r="E85" s="119">
        <f>1+(SUM(C68:C84)/100+SUM(E68:E84)/100+SUM(G68:G84)/100+SUM(I68:I84)/100)</f>
        <v>1.2457</v>
      </c>
      <c r="F85" s="159"/>
      <c r="G85" s="84"/>
    </row>
    <row r="86" spans="2:9">
      <c r="B86" s="217"/>
      <c r="C86" s="218"/>
      <c r="D86" s="218"/>
      <c r="E86" s="219"/>
      <c r="F86" s="159"/>
      <c r="G86" s="84"/>
    </row>
    <row r="87" spans="2:9">
      <c r="B87" s="123" t="s">
        <v>120</v>
      </c>
      <c r="C87" s="124" t="s">
        <v>84</v>
      </c>
      <c r="D87" s="124"/>
      <c r="E87" s="124"/>
      <c r="F87" s="169" t="s">
        <v>185</v>
      </c>
      <c r="G87" s="84"/>
      <c r="H87" s="148"/>
      <c r="I87" s="100"/>
    </row>
    <row r="88" spans="2:9">
      <c r="B88" s="194" t="s">
        <v>131</v>
      </c>
      <c r="C88" s="44"/>
      <c r="D88" s="44"/>
      <c r="E88" s="6"/>
      <c r="F88" s="44"/>
      <c r="G88" s="44"/>
      <c r="H88" s="44"/>
      <c r="I88" s="100"/>
    </row>
    <row r="89" spans="2:9">
      <c r="B89" s="121" t="s">
        <v>122</v>
      </c>
      <c r="C89" s="122" t="s">
        <v>121</v>
      </c>
      <c r="D89" s="121" t="s">
        <v>122</v>
      </c>
      <c r="E89" s="122" t="s">
        <v>121</v>
      </c>
      <c r="F89" s="121" t="s">
        <v>122</v>
      </c>
      <c r="G89" s="122" t="s">
        <v>121</v>
      </c>
      <c r="H89" s="121" t="s">
        <v>122</v>
      </c>
      <c r="I89" s="197" t="s">
        <v>121</v>
      </c>
    </row>
    <row r="90" spans="2:9">
      <c r="B90" s="173">
        <v>44044</v>
      </c>
      <c r="C90" s="174">
        <v>0.24</v>
      </c>
      <c r="D90" s="173">
        <v>44075</v>
      </c>
      <c r="E90" s="174">
        <v>0.64</v>
      </c>
      <c r="F90" s="67">
        <v>44105</v>
      </c>
      <c r="G90" s="44">
        <v>0.86</v>
      </c>
      <c r="H90" s="67">
        <v>44136</v>
      </c>
      <c r="I90" s="101">
        <v>0.89</v>
      </c>
    </row>
    <row r="91" spans="2:9">
      <c r="B91" s="173">
        <v>44166</v>
      </c>
      <c r="C91" s="196">
        <v>1.35</v>
      </c>
      <c r="D91" s="173">
        <v>44197</v>
      </c>
      <c r="E91" s="196">
        <v>0.25</v>
      </c>
      <c r="F91" s="195">
        <v>44228</v>
      </c>
      <c r="G91" s="181">
        <v>0.86</v>
      </c>
      <c r="H91" s="180">
        <v>44256</v>
      </c>
      <c r="I91" s="181">
        <v>0.93</v>
      </c>
    </row>
    <row r="92" spans="2:9">
      <c r="B92" s="180">
        <v>44287</v>
      </c>
      <c r="C92" s="183">
        <v>0.31</v>
      </c>
      <c r="D92" s="180">
        <v>44317</v>
      </c>
      <c r="E92" s="183">
        <v>0.83</v>
      </c>
      <c r="G92" s="44"/>
      <c r="H92" s="44"/>
      <c r="I92" s="100"/>
    </row>
    <row r="93" spans="2:9">
      <c r="B93" s="928" t="s">
        <v>124</v>
      </c>
      <c r="C93" s="929"/>
      <c r="D93" s="929"/>
      <c r="E93" s="119">
        <f>1+(SUM(C90:C92)/100+SUM(E90:E92)/100+SUM(G90:G91)/100+SUM(I90:I91)/100)</f>
        <v>1.0716000000000001</v>
      </c>
      <c r="F93" s="41"/>
      <c r="G93" s="37"/>
      <c r="H93" s="37"/>
      <c r="I93" s="199"/>
    </row>
    <row r="94" spans="2:9">
      <c r="B94" s="198"/>
      <c r="C94" s="65"/>
      <c r="D94" s="66"/>
      <c r="G94" s="44"/>
      <c r="H94" s="44"/>
      <c r="I94" s="148"/>
    </row>
    <row r="95" spans="2:9">
      <c r="B95" s="123" t="s">
        <v>120</v>
      </c>
      <c r="C95" s="124" t="s">
        <v>230</v>
      </c>
      <c r="D95" s="124"/>
      <c r="E95" s="124"/>
      <c r="F95" s="169">
        <v>41487</v>
      </c>
      <c r="G95" s="44"/>
      <c r="H95" s="44"/>
      <c r="I95" s="193"/>
    </row>
    <row r="96" spans="2:9">
      <c r="B96" s="121" t="s">
        <v>122</v>
      </c>
      <c r="C96" s="122" t="s">
        <v>121</v>
      </c>
      <c r="D96" s="121" t="s">
        <v>122</v>
      </c>
      <c r="E96" s="122" t="s">
        <v>121</v>
      </c>
      <c r="F96" s="121" t="s">
        <v>122</v>
      </c>
      <c r="G96" s="122" t="s">
        <v>121</v>
      </c>
      <c r="H96" s="121" t="s">
        <v>122</v>
      </c>
      <c r="I96" s="197" t="s">
        <v>121</v>
      </c>
    </row>
    <row r="97" spans="2:9">
      <c r="B97" s="173">
        <v>41518</v>
      </c>
      <c r="C97" s="174">
        <v>0.35</v>
      </c>
      <c r="D97" s="173">
        <v>41548</v>
      </c>
      <c r="E97" s="174">
        <v>0.56999999999999995</v>
      </c>
      <c r="F97" s="173">
        <v>41579</v>
      </c>
      <c r="G97" s="174">
        <v>0.54</v>
      </c>
      <c r="H97" s="173">
        <v>41609</v>
      </c>
      <c r="I97" s="174">
        <v>0.92</v>
      </c>
    </row>
    <row r="98" spans="2:9">
      <c r="B98" s="173">
        <v>41640</v>
      </c>
      <c r="C98" s="174">
        <v>0.55000000000000004</v>
      </c>
      <c r="D98" s="173">
        <v>41671</v>
      </c>
      <c r="E98" s="174">
        <v>0.69</v>
      </c>
      <c r="F98" s="173">
        <v>41699</v>
      </c>
      <c r="G98" s="174">
        <v>0.92</v>
      </c>
      <c r="H98" s="173">
        <v>41730</v>
      </c>
      <c r="I98" s="174">
        <v>0.67</v>
      </c>
    </row>
    <row r="99" spans="2:9">
      <c r="B99" s="173">
        <v>41760</v>
      </c>
      <c r="C99" s="174">
        <v>0.46</v>
      </c>
      <c r="D99" s="173">
        <v>41791</v>
      </c>
      <c r="E99" s="174">
        <v>0.4</v>
      </c>
      <c r="F99" s="173">
        <v>41821</v>
      </c>
      <c r="G99" s="174">
        <v>0.01</v>
      </c>
      <c r="H99" s="173">
        <v>41852</v>
      </c>
      <c r="I99" s="174">
        <v>0.25</v>
      </c>
    </row>
    <row r="100" spans="2:9">
      <c r="B100" s="173">
        <v>41883</v>
      </c>
      <c r="C100" s="174">
        <v>0.56999999999999995</v>
      </c>
      <c r="D100" s="173">
        <v>41913</v>
      </c>
      <c r="E100" s="174">
        <v>0.42</v>
      </c>
      <c r="F100" s="173">
        <v>41944</v>
      </c>
      <c r="G100" s="174">
        <v>0.51</v>
      </c>
      <c r="H100" s="173">
        <v>41974</v>
      </c>
      <c r="I100" s="174">
        <v>0.78</v>
      </c>
    </row>
    <row r="101" spans="2:9">
      <c r="B101" s="173">
        <v>42005</v>
      </c>
      <c r="C101" s="174">
        <v>1.24</v>
      </c>
      <c r="D101" s="173">
        <v>42036</v>
      </c>
      <c r="E101" s="174">
        <v>1.22</v>
      </c>
      <c r="F101" s="173">
        <v>42064</v>
      </c>
      <c r="G101" s="174">
        <v>1.32</v>
      </c>
      <c r="H101" s="173">
        <v>42095</v>
      </c>
      <c r="I101" s="174">
        <v>0.71</v>
      </c>
    </row>
    <row r="102" spans="2:9">
      <c r="B102" s="173">
        <v>42125</v>
      </c>
      <c r="C102" s="174">
        <v>0.74</v>
      </c>
      <c r="D102" s="173">
        <v>42156</v>
      </c>
      <c r="E102" s="174">
        <v>0.79</v>
      </c>
      <c r="F102" s="173">
        <v>42186</v>
      </c>
      <c r="G102" s="174">
        <v>0.62</v>
      </c>
      <c r="H102" s="173">
        <v>42217</v>
      </c>
      <c r="I102" s="174">
        <v>0.22</v>
      </c>
    </row>
    <row r="103" spans="2:9">
      <c r="B103" s="173">
        <v>42248</v>
      </c>
      <c r="C103" s="174">
        <v>0.54</v>
      </c>
      <c r="D103" s="173">
        <v>42278</v>
      </c>
      <c r="E103" s="174">
        <v>0.82</v>
      </c>
      <c r="F103" s="173">
        <v>42309</v>
      </c>
      <c r="G103" s="174">
        <v>1.01</v>
      </c>
      <c r="H103" s="173">
        <v>42339</v>
      </c>
      <c r="I103" s="174">
        <v>0.96</v>
      </c>
    </row>
    <row r="104" spans="2:9">
      <c r="B104" s="173">
        <v>42370</v>
      </c>
      <c r="C104" s="174">
        <v>1.27</v>
      </c>
      <c r="D104" s="173">
        <v>42401</v>
      </c>
      <c r="E104" s="174">
        <v>0.9</v>
      </c>
      <c r="F104" s="173">
        <v>42430</v>
      </c>
      <c r="G104" s="174">
        <v>0.43</v>
      </c>
      <c r="H104" s="173">
        <v>42461</v>
      </c>
      <c r="I104" s="174">
        <v>0.61</v>
      </c>
    </row>
    <row r="105" spans="2:9">
      <c r="B105" s="173">
        <v>42491</v>
      </c>
      <c r="C105" s="174">
        <v>0.78</v>
      </c>
      <c r="D105" s="173">
        <v>42522</v>
      </c>
      <c r="E105" s="174">
        <v>0.35</v>
      </c>
      <c r="F105" s="173">
        <v>42552</v>
      </c>
      <c r="G105" s="174">
        <v>0.52</v>
      </c>
      <c r="H105" s="173">
        <v>42583</v>
      </c>
      <c r="I105" s="174">
        <v>0.44</v>
      </c>
    </row>
    <row r="106" spans="2:9">
      <c r="B106" s="173">
        <v>42614</v>
      </c>
      <c r="C106" s="174">
        <v>0.08</v>
      </c>
      <c r="D106" s="173">
        <v>42644</v>
      </c>
      <c r="E106" s="174">
        <v>0.26</v>
      </c>
      <c r="F106" s="173">
        <v>42675</v>
      </c>
      <c r="G106" s="174">
        <v>0.18</v>
      </c>
      <c r="H106" s="173">
        <v>42705</v>
      </c>
      <c r="I106" s="174">
        <v>0.3</v>
      </c>
    </row>
    <row r="107" spans="2:9">
      <c r="B107" s="173">
        <v>42736</v>
      </c>
      <c r="C107" s="174">
        <v>0.38</v>
      </c>
      <c r="D107" s="173">
        <v>42767</v>
      </c>
      <c r="E107" s="174">
        <v>0.33</v>
      </c>
      <c r="F107" s="173">
        <v>42795</v>
      </c>
      <c r="G107" s="174">
        <v>0.25</v>
      </c>
      <c r="H107" s="173">
        <v>42826</v>
      </c>
      <c r="I107" s="174">
        <v>0.14000000000000001</v>
      </c>
    </row>
    <row r="108" spans="2:9">
      <c r="B108" s="173">
        <v>42856</v>
      </c>
      <c r="C108" s="174">
        <v>0.31</v>
      </c>
      <c r="D108" s="173">
        <v>42887</v>
      </c>
      <c r="E108" s="174">
        <v>-0.23</v>
      </c>
      <c r="F108" s="173">
        <v>42917</v>
      </c>
      <c r="G108" s="174">
        <v>0.24</v>
      </c>
      <c r="H108" s="173">
        <v>42948</v>
      </c>
      <c r="I108" s="174">
        <v>0.19</v>
      </c>
    </row>
    <row r="109" spans="2:9">
      <c r="B109" s="173">
        <v>42979</v>
      </c>
      <c r="C109" s="174">
        <v>0.16</v>
      </c>
      <c r="D109" s="173">
        <v>43009</v>
      </c>
      <c r="E109" s="174">
        <v>0.42</v>
      </c>
      <c r="F109" s="173">
        <v>43040</v>
      </c>
      <c r="G109" s="174">
        <v>0.28000000000000003</v>
      </c>
      <c r="H109" s="173">
        <v>43070</v>
      </c>
      <c r="I109" s="174">
        <v>0.44</v>
      </c>
    </row>
    <row r="110" spans="2:9">
      <c r="B110" s="173">
        <v>43101</v>
      </c>
      <c r="C110" s="174">
        <v>0.28999999999999998</v>
      </c>
      <c r="D110" s="173">
        <v>43132</v>
      </c>
      <c r="E110" s="174">
        <v>0.32</v>
      </c>
      <c r="F110" s="173">
        <v>43160</v>
      </c>
      <c r="G110" s="174">
        <v>0.09</v>
      </c>
      <c r="H110" s="173">
        <v>43191</v>
      </c>
      <c r="I110" s="174">
        <v>0.22</v>
      </c>
    </row>
    <row r="111" spans="2:9">
      <c r="B111" s="173">
        <v>43221</v>
      </c>
      <c r="C111" s="174">
        <v>0.4</v>
      </c>
      <c r="D111" s="173">
        <v>43252</v>
      </c>
      <c r="E111" s="174">
        <v>1.26</v>
      </c>
      <c r="F111" s="173">
        <v>43282</v>
      </c>
      <c r="G111" s="174">
        <v>0.33</v>
      </c>
      <c r="H111" s="173">
        <v>43313</v>
      </c>
      <c r="I111" s="174">
        <v>-0.09</v>
      </c>
    </row>
    <row r="112" spans="2:9">
      <c r="B112" s="173">
        <v>43344</v>
      </c>
      <c r="C112" s="174">
        <v>0.48</v>
      </c>
      <c r="D112" s="173">
        <v>43374</v>
      </c>
      <c r="E112" s="174">
        <v>0.45</v>
      </c>
      <c r="F112" s="173">
        <v>43405</v>
      </c>
      <c r="G112" s="174">
        <v>-0.21</v>
      </c>
      <c r="H112" s="173">
        <v>43435</v>
      </c>
      <c r="I112" s="174">
        <v>0.15</v>
      </c>
    </row>
    <row r="113" spans="2:9">
      <c r="B113" s="173">
        <v>43466</v>
      </c>
      <c r="C113" s="174">
        <v>0.32</v>
      </c>
      <c r="D113" s="173">
        <v>43497</v>
      </c>
      <c r="E113" s="174">
        <v>0.43</v>
      </c>
      <c r="F113" s="173">
        <v>43525</v>
      </c>
      <c r="G113" s="174">
        <v>0.75</v>
      </c>
      <c r="H113" s="173">
        <v>43556</v>
      </c>
      <c r="I113" s="174">
        <v>0.56999999999999995</v>
      </c>
    </row>
    <row r="114" spans="2:9">
      <c r="B114" s="173">
        <v>43586</v>
      </c>
      <c r="C114" s="174">
        <v>0.13</v>
      </c>
      <c r="D114" s="173">
        <v>43617</v>
      </c>
      <c r="E114" s="174">
        <v>0.01</v>
      </c>
      <c r="F114" s="173">
        <v>43647</v>
      </c>
      <c r="G114" s="174">
        <v>0.19</v>
      </c>
      <c r="H114" s="173">
        <v>43678</v>
      </c>
      <c r="I114" s="174">
        <v>0.11</v>
      </c>
    </row>
    <row r="115" spans="2:9">
      <c r="B115" s="173">
        <v>43709</v>
      </c>
      <c r="C115" s="174">
        <v>-0.04</v>
      </c>
      <c r="D115" s="173">
        <v>43739</v>
      </c>
      <c r="E115" s="174">
        <v>0.1</v>
      </c>
      <c r="F115" s="173">
        <v>43770</v>
      </c>
      <c r="G115" s="174">
        <v>0.51</v>
      </c>
      <c r="H115" s="173">
        <v>43800</v>
      </c>
      <c r="I115" s="174">
        <v>1.1499999999999999</v>
      </c>
    </row>
    <row r="116" spans="2:9">
      <c r="B116" s="173">
        <v>43831</v>
      </c>
      <c r="C116" s="174">
        <v>0.21</v>
      </c>
      <c r="D116" s="176">
        <v>43862</v>
      </c>
      <c r="E116" s="177">
        <v>0.25</v>
      </c>
      <c r="F116" s="176">
        <v>43891</v>
      </c>
      <c r="G116" s="177">
        <v>7.0000000000000007E-2</v>
      </c>
      <c r="H116" s="176">
        <v>43922</v>
      </c>
      <c r="I116" s="177">
        <v>-0.31</v>
      </c>
    </row>
    <row r="117" spans="2:9">
      <c r="B117" s="176">
        <v>43952</v>
      </c>
      <c r="C117" s="177">
        <v>-0.38</v>
      </c>
      <c r="D117" s="176">
        <v>43983</v>
      </c>
      <c r="E117" s="177">
        <v>0.26</v>
      </c>
      <c r="F117" s="173">
        <v>44013</v>
      </c>
      <c r="G117" s="175">
        <v>0.36</v>
      </c>
      <c r="H117" s="173">
        <v>44044</v>
      </c>
      <c r="I117" s="175">
        <v>0.24</v>
      </c>
    </row>
    <row r="118" spans="2:9">
      <c r="B118" s="178">
        <v>44075</v>
      </c>
      <c r="C118" s="179">
        <v>0.64</v>
      </c>
      <c r="D118" s="178">
        <v>44105</v>
      </c>
      <c r="E118" s="179">
        <v>0.86</v>
      </c>
      <c r="F118" s="178">
        <v>44136</v>
      </c>
      <c r="G118" s="179">
        <v>0.89</v>
      </c>
      <c r="H118" s="178">
        <v>44166</v>
      </c>
      <c r="I118" s="179">
        <v>1.35</v>
      </c>
    </row>
    <row r="119" spans="2:9">
      <c r="B119" s="180">
        <v>44197</v>
      </c>
      <c r="C119" s="181">
        <v>0.25</v>
      </c>
      <c r="D119" s="180">
        <v>44228</v>
      </c>
      <c r="E119" s="181">
        <v>0.86</v>
      </c>
      <c r="F119" s="180">
        <v>44256</v>
      </c>
      <c r="G119" s="181">
        <v>0.93</v>
      </c>
      <c r="H119" s="180">
        <v>44287</v>
      </c>
      <c r="I119" s="183">
        <v>0.31</v>
      </c>
    </row>
    <row r="120" spans="2:9">
      <c r="B120" s="180">
        <v>44317</v>
      </c>
      <c r="C120" s="183">
        <v>0.83</v>
      </c>
      <c r="E120" s="174"/>
      <c r="F120" s="182"/>
      <c r="G120" s="182"/>
      <c r="H120" s="182"/>
      <c r="I120" s="182"/>
    </row>
    <row r="121" spans="2:9">
      <c r="B121" s="928" t="s">
        <v>124</v>
      </c>
      <c r="C121" s="929"/>
      <c r="D121" s="929"/>
      <c r="E121" s="119">
        <f>1+(SUM(C97:C120)/100+SUM(E97:E120)/100+SUM(G97:G119)/100+SUM(I97:J119)/100)</f>
        <v>1.4337</v>
      </c>
      <c r="G121" s="44"/>
      <c r="H121" s="44"/>
      <c r="I121" s="193"/>
    </row>
    <row r="122" spans="2:9">
      <c r="B122" s="6"/>
      <c r="C122" s="65"/>
      <c r="D122" s="66"/>
      <c r="G122" s="44"/>
      <c r="H122" s="44"/>
      <c r="I122" s="193"/>
    </row>
    <row r="123" spans="2:9" ht="15.75" thickBot="1">
      <c r="B123" s="186"/>
      <c r="C123" s="187"/>
      <c r="D123" s="186"/>
      <c r="E123" s="187"/>
      <c r="F123" s="159"/>
      <c r="G123" s="84"/>
      <c r="H123" s="115"/>
      <c r="I123" s="115"/>
    </row>
    <row r="124" spans="2:9">
      <c r="B124" s="140" t="s">
        <v>127</v>
      </c>
      <c r="C124" s="141">
        <v>44376</v>
      </c>
      <c r="D124" s="142"/>
      <c r="E124" s="28"/>
      <c r="F124" s="28"/>
      <c r="G124" s="28"/>
      <c r="H124" s="28"/>
      <c r="I124" s="143"/>
    </row>
    <row r="125" spans="2:9">
      <c r="B125" s="144"/>
      <c r="C125" s="138"/>
      <c r="D125" s="118"/>
      <c r="E125" s="109"/>
      <c r="F125" s="109"/>
      <c r="G125" s="109"/>
      <c r="H125" s="109"/>
      <c r="I125" s="112"/>
    </row>
    <row r="126" spans="2:9">
      <c r="B126" s="144"/>
      <c r="C126" s="137"/>
      <c r="D126" s="118"/>
      <c r="E126" s="139" t="s">
        <v>51</v>
      </c>
      <c r="F126" s="109"/>
      <c r="G126" s="109"/>
      <c r="H126" s="109"/>
      <c r="I126" s="112"/>
    </row>
    <row r="127" spans="2:9">
      <c r="B127" s="144"/>
      <c r="C127" s="137"/>
      <c r="D127" s="118"/>
      <c r="E127" s="109" t="s">
        <v>128</v>
      </c>
      <c r="F127" s="109"/>
      <c r="G127" s="109"/>
      <c r="H127" s="109"/>
      <c r="I127" s="112"/>
    </row>
    <row r="128" spans="2:9">
      <c r="B128" s="3"/>
      <c r="C128" s="109"/>
      <c r="D128" s="118"/>
      <c r="E128" s="109" t="s">
        <v>129</v>
      </c>
      <c r="F128" s="109"/>
      <c r="G128" s="109"/>
      <c r="H128" s="109"/>
      <c r="I128" s="112"/>
    </row>
    <row r="129" spans="2:9" ht="15.75" thickBot="1">
      <c r="B129" s="29"/>
      <c r="C129" s="145"/>
      <c r="D129" s="145"/>
      <c r="E129" s="146" t="s">
        <v>99</v>
      </c>
      <c r="F129" s="145"/>
      <c r="G129" s="145"/>
      <c r="H129" s="145"/>
      <c r="I129" s="147"/>
    </row>
    <row r="132" spans="2:9">
      <c r="B132" s="176">
        <v>43891</v>
      </c>
      <c r="C132" s="177">
        <v>7.0000000000000007E-2</v>
      </c>
      <c r="D132" s="176">
        <v>43922</v>
      </c>
      <c r="E132" s="177">
        <v>-0.31</v>
      </c>
      <c r="F132" s="176">
        <v>43952</v>
      </c>
      <c r="G132" s="177">
        <v>-0.38</v>
      </c>
      <c r="H132" s="176">
        <v>43983</v>
      </c>
      <c r="I132" s="177">
        <v>0.26</v>
      </c>
    </row>
    <row r="133" spans="2:9">
      <c r="B133" s="173">
        <v>44013</v>
      </c>
      <c r="C133" s="175">
        <v>0.36</v>
      </c>
      <c r="D133" s="173">
        <v>44044</v>
      </c>
      <c r="E133" s="175">
        <v>0.24</v>
      </c>
      <c r="F133" s="178">
        <v>44075</v>
      </c>
      <c r="G133" s="179">
        <v>0.64</v>
      </c>
      <c r="H133" s="178">
        <v>44105</v>
      </c>
      <c r="I133" s="179">
        <v>0.86</v>
      </c>
    </row>
    <row r="134" spans="2:9">
      <c r="B134" s="178">
        <v>44136</v>
      </c>
      <c r="C134" s="179">
        <v>0.89</v>
      </c>
      <c r="D134" s="178">
        <v>44166</v>
      </c>
      <c r="E134" s="179">
        <v>1.35</v>
      </c>
      <c r="F134" s="180">
        <v>44197</v>
      </c>
      <c r="G134" s="181">
        <v>0.25</v>
      </c>
      <c r="H134" s="180">
        <v>44228</v>
      </c>
      <c r="I134" s="181">
        <v>0.86</v>
      </c>
    </row>
    <row r="135" spans="2:9">
      <c r="B135" s="180">
        <v>44256</v>
      </c>
      <c r="C135" s="181">
        <v>0.93</v>
      </c>
      <c r="D135" s="180">
        <v>44287</v>
      </c>
      <c r="E135" s="183">
        <v>0.31</v>
      </c>
      <c r="F135" s="180">
        <v>44317</v>
      </c>
      <c r="G135" s="183">
        <v>0.83</v>
      </c>
    </row>
    <row r="138" spans="2:9">
      <c r="E138" s="43">
        <f>1+(SUM(C132:C135)/100+SUM(E132:E135)/100+SUM(G132:G135)/100+SUM(I132:I134)/100)</f>
        <v>1.0716000000000001</v>
      </c>
    </row>
  </sheetData>
  <mergeCells count="8">
    <mergeCell ref="B8:I8"/>
    <mergeCell ref="B40:D40"/>
    <mergeCell ref="B64:D64"/>
    <mergeCell ref="B121:D121"/>
    <mergeCell ref="B93:D93"/>
    <mergeCell ref="B85:D85"/>
    <mergeCell ref="B22:E22"/>
    <mergeCell ref="B30:D30"/>
  </mergeCells>
  <pageMargins left="0.78740157480314965" right="0.39370078740157483" top="0.78740157480314965" bottom="0.78740157480314965" header="0.31496062992125984" footer="0.31496062992125984"/>
  <pageSetup paperSize="9" scale="60" orientation="portrait" r:id="rId1"/>
  <headerFooter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Q58"/>
  <sheetViews>
    <sheetView view="pageLayout" zoomScale="91" zoomScaleNormal="85" zoomScalePageLayoutView="91" workbookViewId="0">
      <selection activeCell="I12" sqref="I12"/>
    </sheetView>
  </sheetViews>
  <sheetFormatPr defaultColWidth="6.140625" defaultRowHeight="15" outlineLevelRow="1"/>
  <cols>
    <col min="1" max="1" width="0.42578125" style="545" customWidth="1"/>
    <col min="2" max="2" width="6.7109375" style="545" customWidth="1"/>
    <col min="3" max="3" width="8.28515625" style="545" customWidth="1"/>
    <col min="4" max="4" width="13.140625" style="546" bestFit="1" customWidth="1"/>
    <col min="5" max="5" width="47.140625" style="547" customWidth="1"/>
    <col min="6" max="6" width="7.140625" style="545" customWidth="1"/>
    <col min="7" max="7" width="9" style="545" bestFit="1" customWidth="1"/>
    <col min="8" max="9" width="10.85546875" style="545" bestFit="1" customWidth="1"/>
    <col min="10" max="10" width="7.7109375" style="545" customWidth="1"/>
    <col min="11" max="11" width="5.5703125" style="548" customWidth="1"/>
    <col min="12" max="12" width="1" style="545" customWidth="1"/>
    <col min="13" max="13" width="10.28515625" style="548" customWidth="1"/>
    <col min="14" max="14" width="13.28515625" style="545" bestFit="1" customWidth="1"/>
    <col min="15" max="16" width="6.140625" style="545"/>
    <col min="17" max="17" width="11.5703125" style="545" customWidth="1"/>
    <col min="18" max="16384" width="6.140625" style="545"/>
  </cols>
  <sheetData>
    <row r="1" spans="2:11" ht="3.75" customHeight="1" thickBot="1"/>
    <row r="2" spans="2:11" ht="15" customHeight="1">
      <c r="B2" s="708" t="s">
        <v>1167</v>
      </c>
      <c r="C2" s="709"/>
      <c r="D2" s="709"/>
      <c r="E2" s="709"/>
      <c r="F2" s="709"/>
      <c r="G2" s="709"/>
      <c r="H2" s="709"/>
      <c r="I2" s="709"/>
      <c r="J2" s="709"/>
      <c r="K2" s="710"/>
    </row>
    <row r="3" spans="2:11">
      <c r="B3" s="549" t="s">
        <v>45</v>
      </c>
      <c r="C3" s="550" t="s">
        <v>52</v>
      </c>
      <c r="D3" s="551"/>
      <c r="E3" s="552"/>
      <c r="F3" s="550"/>
      <c r="G3" s="550"/>
      <c r="H3" s="550"/>
      <c r="I3" s="550"/>
      <c r="K3" s="553"/>
    </row>
    <row r="4" spans="2:11">
      <c r="B4" s="549" t="s">
        <v>0</v>
      </c>
      <c r="C4" s="550" t="s">
        <v>19</v>
      </c>
      <c r="D4" s="551"/>
      <c r="E4" s="550"/>
      <c r="F4" s="505" t="s">
        <v>1242</v>
      </c>
      <c r="G4" s="555"/>
      <c r="I4" s="554"/>
      <c r="K4" s="553"/>
    </row>
    <row r="5" spans="2:11" ht="15.75" thickBot="1">
      <c r="B5" s="549" t="s">
        <v>1224</v>
      </c>
      <c r="C5" s="550"/>
      <c r="D5" s="551"/>
      <c r="E5" s="728"/>
      <c r="F5" s="728"/>
      <c r="G5" s="728"/>
      <c r="H5" s="728"/>
      <c r="I5" s="728"/>
      <c r="J5" s="728"/>
      <c r="K5" s="952"/>
    </row>
    <row r="6" spans="2:11" ht="15.75" thickBot="1">
      <c r="B6" s="556" t="s">
        <v>20</v>
      </c>
      <c r="C6" s="557"/>
      <c r="D6" s="558"/>
      <c r="E6" s="559" t="s">
        <v>1168</v>
      </c>
      <c r="F6" s="953" t="s">
        <v>5</v>
      </c>
      <c r="G6" s="954"/>
      <c r="H6" s="954"/>
      <c r="I6" s="954"/>
      <c r="J6" s="954"/>
      <c r="K6" s="955"/>
    </row>
    <row r="7" spans="2:11" ht="15.75" thickBot="1">
      <c r="B7" s="714" t="s">
        <v>1</v>
      </c>
      <c r="C7" s="714" t="s">
        <v>2</v>
      </c>
      <c r="D7" s="714" t="s">
        <v>3</v>
      </c>
      <c r="E7" s="964" t="s">
        <v>4</v>
      </c>
      <c r="F7" s="956" t="s">
        <v>6</v>
      </c>
      <c r="G7" s="958" t="s">
        <v>1228</v>
      </c>
      <c r="H7" s="953" t="s">
        <v>8</v>
      </c>
      <c r="I7" s="955"/>
      <c r="J7" s="960" t="s">
        <v>1227</v>
      </c>
      <c r="K7" s="961"/>
    </row>
    <row r="8" spans="2:11" ht="15.75" customHeight="1" thickBot="1">
      <c r="B8" s="716"/>
      <c r="C8" s="716"/>
      <c r="D8" s="716"/>
      <c r="E8" s="965"/>
      <c r="F8" s="957"/>
      <c r="G8" s="959"/>
      <c r="H8" s="537" t="s">
        <v>1226</v>
      </c>
      <c r="I8" s="537" t="s">
        <v>1225</v>
      </c>
      <c r="J8" s="962" t="s">
        <v>12</v>
      </c>
      <c r="K8" s="963"/>
    </row>
    <row r="9" spans="2:11" ht="6.75" customHeight="1" thickBot="1">
      <c r="B9" s="560"/>
      <c r="C9" s="561"/>
      <c r="D9" s="561"/>
      <c r="E9" s="562"/>
      <c r="F9" s="31"/>
      <c r="G9" s="31"/>
      <c r="H9" s="563"/>
      <c r="I9" s="563"/>
      <c r="J9" s="563"/>
      <c r="K9" s="564"/>
    </row>
    <row r="10" spans="2:11" ht="15.75" thickBot="1">
      <c r="B10" s="671" t="s">
        <v>1229</v>
      </c>
      <c r="C10" s="672"/>
      <c r="D10" s="672"/>
      <c r="E10" s="672"/>
      <c r="F10" s="672"/>
      <c r="G10" s="672"/>
      <c r="H10" s="672"/>
      <c r="I10" s="672"/>
      <c r="J10" s="672"/>
      <c r="K10" s="673"/>
    </row>
    <row r="11" spans="2:11" ht="15.75" customHeight="1" thickBot="1">
      <c r="B11" s="30">
        <v>1</v>
      </c>
      <c r="C11" s="668" t="s">
        <v>1169</v>
      </c>
      <c r="D11" s="668"/>
      <c r="E11" s="668"/>
      <c r="F11" s="668"/>
      <c r="G11" s="668"/>
      <c r="H11" s="668"/>
      <c r="I11" s="668"/>
      <c r="J11" s="668"/>
      <c r="K11" s="669"/>
    </row>
    <row r="12" spans="2:11" ht="75.75" outlineLevel="1" thickBot="1">
      <c r="B12" s="636" t="s">
        <v>13</v>
      </c>
      <c r="C12" s="623" t="s">
        <v>21</v>
      </c>
      <c r="D12" s="637" t="s">
        <v>22</v>
      </c>
      <c r="E12" s="638" t="s">
        <v>55</v>
      </c>
      <c r="F12" s="623" t="s">
        <v>15</v>
      </c>
      <c r="G12" s="639">
        <v>300</v>
      </c>
      <c r="H12" s="570">
        <v>0</v>
      </c>
      <c r="I12" s="621">
        <f>ROUND(H12*(1+$G$4),2)</f>
        <v>0</v>
      </c>
      <c r="J12" s="950">
        <f>ROUND(G12*I12,2)</f>
        <v>0</v>
      </c>
      <c r="K12" s="951"/>
    </row>
    <row r="13" spans="2:11" ht="15.75" outlineLevel="1" thickBot="1">
      <c r="B13" s="659" t="s">
        <v>100</v>
      </c>
      <c r="C13" s="662"/>
      <c r="D13" s="663"/>
      <c r="E13" s="664">
        <v>10</v>
      </c>
      <c r="F13" s="937"/>
      <c r="G13" s="938"/>
      <c r="H13" s="939"/>
      <c r="I13" s="679"/>
      <c r="J13" s="679"/>
      <c r="K13" s="949"/>
    </row>
    <row r="14" spans="2:11" ht="15.75" customHeight="1" outlineLevel="1" thickBot="1">
      <c r="B14" s="30">
        <v>2</v>
      </c>
      <c r="C14" s="668" t="s">
        <v>68</v>
      </c>
      <c r="D14" s="668"/>
      <c r="E14" s="668"/>
      <c r="F14" s="668"/>
      <c r="G14" s="668"/>
      <c r="H14" s="668"/>
      <c r="I14" s="668"/>
      <c r="J14" s="668"/>
      <c r="K14" s="669"/>
    </row>
    <row r="15" spans="2:11" ht="75.75" outlineLevel="1" thickBot="1">
      <c r="B15" s="640" t="s">
        <v>17</v>
      </c>
      <c r="C15" s="641" t="s">
        <v>21</v>
      </c>
      <c r="D15" s="642" t="s">
        <v>40</v>
      </c>
      <c r="E15" s="643" t="s">
        <v>1165</v>
      </c>
      <c r="F15" s="641" t="s">
        <v>15</v>
      </c>
      <c r="G15" s="644">
        <v>1000</v>
      </c>
      <c r="H15" s="570">
        <v>0</v>
      </c>
      <c r="I15" s="645">
        <f>ROUND(H15*(1+$G$4),2)</f>
        <v>0</v>
      </c>
      <c r="J15" s="945">
        <f>ROUND(G15*I15,2)</f>
        <v>0</v>
      </c>
      <c r="K15" s="946"/>
    </row>
    <row r="16" spans="2:11" ht="15.75" outlineLevel="1" thickBot="1">
      <c r="B16" s="659" t="s">
        <v>100</v>
      </c>
      <c r="C16" s="662"/>
      <c r="D16" s="663"/>
      <c r="E16" s="664">
        <v>30</v>
      </c>
      <c r="F16" s="937"/>
      <c r="G16" s="938"/>
      <c r="H16" s="939"/>
      <c r="I16" s="679"/>
      <c r="J16" s="679"/>
      <c r="K16" s="949"/>
    </row>
    <row r="17" spans="2:17" ht="15.75" outlineLevel="1" thickBot="1">
      <c r="B17" s="30">
        <v>3</v>
      </c>
      <c r="C17" s="668" t="s">
        <v>662</v>
      </c>
      <c r="D17" s="668"/>
      <c r="E17" s="668"/>
      <c r="F17" s="668"/>
      <c r="G17" s="668"/>
      <c r="H17" s="668"/>
      <c r="I17" s="668"/>
      <c r="J17" s="668"/>
      <c r="K17" s="669"/>
    </row>
    <row r="18" spans="2:17" ht="75.75" outlineLevel="1" thickBot="1">
      <c r="B18" s="646" t="s">
        <v>35</v>
      </c>
      <c r="C18" s="647" t="s">
        <v>21</v>
      </c>
      <c r="D18" s="624" t="s">
        <v>1163</v>
      </c>
      <c r="E18" s="625" t="s">
        <v>1164</v>
      </c>
      <c r="F18" s="626" t="s">
        <v>15</v>
      </c>
      <c r="G18" s="627">
        <f>14*10</f>
        <v>140</v>
      </c>
      <c r="H18" s="589">
        <v>0</v>
      </c>
      <c r="I18" s="628">
        <f>ROUND(H18*(1+$G$4),2)</f>
        <v>0</v>
      </c>
      <c r="J18" s="947">
        <f>ROUND(G18*I18,2)</f>
        <v>0</v>
      </c>
      <c r="K18" s="948"/>
      <c r="M18" s="545"/>
    </row>
    <row r="19" spans="2:17" ht="15.75" outlineLevel="1" thickBot="1">
      <c r="B19" s="660" t="s">
        <v>100</v>
      </c>
      <c r="C19" s="665"/>
      <c r="D19" s="663"/>
      <c r="E19" s="664">
        <v>14</v>
      </c>
      <c r="F19" s="934"/>
      <c r="G19" s="934"/>
      <c r="H19" s="934"/>
      <c r="I19" s="703"/>
      <c r="J19" s="703"/>
      <c r="K19" s="933"/>
      <c r="M19" s="545"/>
    </row>
    <row r="20" spans="2:17" ht="15.75" outlineLevel="1" thickBot="1">
      <c r="B20" s="671" t="s">
        <v>1230</v>
      </c>
      <c r="C20" s="672"/>
      <c r="D20" s="672"/>
      <c r="E20" s="672"/>
      <c r="F20" s="672"/>
      <c r="G20" s="672"/>
      <c r="H20" s="672"/>
      <c r="I20" s="672"/>
      <c r="J20" s="672"/>
      <c r="K20" s="673"/>
      <c r="M20" s="545"/>
    </row>
    <row r="21" spans="2:17" ht="15.75" outlineLevel="1" thickBot="1">
      <c r="B21" s="30">
        <v>4</v>
      </c>
      <c r="C21" s="668" t="s">
        <v>1199</v>
      </c>
      <c r="D21" s="668"/>
      <c r="E21" s="668"/>
      <c r="F21" s="668"/>
      <c r="G21" s="668"/>
      <c r="H21" s="668"/>
      <c r="I21" s="668"/>
      <c r="J21" s="668"/>
      <c r="K21" s="669"/>
    </row>
    <row r="22" spans="2:17" ht="15.75" outlineLevel="1" thickBot="1">
      <c r="B22" s="35" t="s">
        <v>36</v>
      </c>
      <c r="C22" s="680" t="s">
        <v>1200</v>
      </c>
      <c r="D22" s="681"/>
      <c r="E22" s="682"/>
      <c r="F22" s="682"/>
      <c r="G22" s="682"/>
      <c r="H22" s="682"/>
      <c r="I22" s="684"/>
      <c r="J22" s="684"/>
      <c r="K22" s="685"/>
    </row>
    <row r="23" spans="2:17" ht="75.75" outlineLevel="1" thickBot="1">
      <c r="B23" s="622" t="s">
        <v>66</v>
      </c>
      <c r="C23" s="623" t="s">
        <v>21</v>
      </c>
      <c r="D23" s="624" t="s">
        <v>40</v>
      </c>
      <c r="E23" s="625" t="s">
        <v>1223</v>
      </c>
      <c r="F23" s="626" t="s">
        <v>15</v>
      </c>
      <c r="G23" s="627">
        <v>180</v>
      </c>
      <c r="H23" s="589">
        <v>0</v>
      </c>
      <c r="I23" s="635">
        <f>ROUND(H23*(1+$G$4),2)</f>
        <v>0</v>
      </c>
      <c r="J23" s="935">
        <f>ROUND(G23*I23,2)</f>
        <v>0</v>
      </c>
      <c r="K23" s="936"/>
      <c r="M23" s="545"/>
      <c r="N23" s="595"/>
    </row>
    <row r="24" spans="2:17" ht="15.75" outlineLevel="1" thickBot="1">
      <c r="B24" s="660" t="s">
        <v>100</v>
      </c>
      <c r="C24" s="665"/>
      <c r="D24" s="511"/>
      <c r="E24" s="664">
        <v>36</v>
      </c>
      <c r="F24" s="937"/>
      <c r="G24" s="938"/>
      <c r="H24" s="939"/>
      <c r="I24" s="703"/>
      <c r="J24" s="703"/>
      <c r="K24" s="933"/>
      <c r="M24" s="545"/>
    </row>
    <row r="25" spans="2:17" ht="15.75" outlineLevel="1" thickBot="1">
      <c r="B25" s="35" t="s">
        <v>64</v>
      </c>
      <c r="C25" s="680" t="s">
        <v>1219</v>
      </c>
      <c r="D25" s="681"/>
      <c r="E25" s="682"/>
      <c r="F25" s="683"/>
      <c r="G25" s="683"/>
      <c r="H25" s="682"/>
      <c r="I25" s="684"/>
      <c r="J25" s="684"/>
      <c r="K25" s="685"/>
    </row>
    <row r="26" spans="2:17" ht="135.75" outlineLevel="1" thickBot="1">
      <c r="B26" s="622" t="s">
        <v>67</v>
      </c>
      <c r="C26" s="623" t="s">
        <v>21</v>
      </c>
      <c r="D26" s="624" t="s">
        <v>40</v>
      </c>
      <c r="E26" s="625" t="s">
        <v>1166</v>
      </c>
      <c r="F26" s="626" t="s">
        <v>15</v>
      </c>
      <c r="G26" s="627">
        <f>45*4</f>
        <v>180</v>
      </c>
      <c r="H26" s="589">
        <v>0</v>
      </c>
      <c r="I26" s="628">
        <f>ROUND(H26*(1+$G$4),2)</f>
        <v>0</v>
      </c>
      <c r="J26" s="935">
        <f>ROUND(G26*I26,2)</f>
        <v>0</v>
      </c>
      <c r="K26" s="936"/>
      <c r="M26" s="545"/>
    </row>
    <row r="27" spans="2:17" ht="15.75" outlineLevel="1" thickBot="1">
      <c r="B27" s="660" t="s">
        <v>100</v>
      </c>
      <c r="C27" s="665"/>
      <c r="D27" s="666"/>
      <c r="E27" s="664">
        <v>45</v>
      </c>
      <c r="F27" s="937"/>
      <c r="G27" s="938"/>
      <c r="H27" s="939"/>
      <c r="I27" s="703"/>
      <c r="J27" s="703"/>
      <c r="K27" s="933"/>
      <c r="M27" s="545"/>
    </row>
    <row r="28" spans="2:17" outlineLevel="1">
      <c r="B28" s="35" t="s">
        <v>1221</v>
      </c>
      <c r="C28" s="680" t="s">
        <v>1220</v>
      </c>
      <c r="D28" s="693"/>
      <c r="E28" s="683"/>
      <c r="F28" s="683"/>
      <c r="G28" s="683"/>
      <c r="H28" s="682"/>
      <c r="I28" s="684"/>
      <c r="J28" s="684"/>
      <c r="K28" s="685"/>
      <c r="M28" s="545"/>
    </row>
    <row r="29" spans="2:17" ht="150" customHeight="1" outlineLevel="1" thickBot="1">
      <c r="B29" s="630" t="s">
        <v>1222</v>
      </c>
      <c r="C29" s="631" t="s">
        <v>21</v>
      </c>
      <c r="D29" s="632" t="s">
        <v>43</v>
      </c>
      <c r="E29" s="633" t="s">
        <v>1218</v>
      </c>
      <c r="F29" s="631" t="s">
        <v>15</v>
      </c>
      <c r="G29" s="634">
        <v>64</v>
      </c>
      <c r="H29" s="602">
        <v>0</v>
      </c>
      <c r="I29" s="629">
        <f>ROUND(H29*(1+$G$4),2)</f>
        <v>0</v>
      </c>
      <c r="J29" s="940">
        <f>ROUND(G29*I29,2)</f>
        <v>0</v>
      </c>
      <c r="K29" s="941"/>
      <c r="M29" s="545"/>
      <c r="N29" s="604"/>
      <c r="Q29" s="605"/>
    </row>
    <row r="30" spans="2:17" ht="15.75" outlineLevel="1" thickBot="1">
      <c r="B30" s="660" t="s">
        <v>100</v>
      </c>
      <c r="C30" s="665"/>
      <c r="D30" s="666"/>
      <c r="E30" s="664">
        <v>32</v>
      </c>
      <c r="F30" s="937"/>
      <c r="G30" s="938"/>
      <c r="H30" s="939"/>
      <c r="I30" s="703"/>
      <c r="J30" s="703"/>
      <c r="K30" s="933"/>
      <c r="M30" s="545"/>
      <c r="Q30" s="605"/>
    </row>
    <row r="31" spans="2:17" ht="9" customHeight="1" outlineLevel="1" thickBot="1">
      <c r="B31" s="32"/>
      <c r="C31" s="61"/>
      <c r="D31" s="61"/>
      <c r="E31" s="61"/>
      <c r="F31" s="61"/>
      <c r="G31" s="61"/>
      <c r="H31" s="61"/>
      <c r="I31" s="62"/>
      <c r="J31" s="696"/>
      <c r="K31" s="697"/>
    </row>
    <row r="32" spans="2:17" ht="5.25" customHeight="1">
      <c r="B32" s="7"/>
      <c r="C32" s="8"/>
      <c r="D32" s="9"/>
      <c r="E32" s="10"/>
      <c r="F32" s="8"/>
      <c r="G32" s="11"/>
      <c r="H32" s="11"/>
      <c r="I32" s="12"/>
      <c r="J32" s="698"/>
      <c r="K32" s="699"/>
      <c r="M32" s="545"/>
    </row>
    <row r="33" spans="2:13">
      <c r="B33" s="13" t="s">
        <v>37</v>
      </c>
      <c r="C33" s="14"/>
      <c r="D33" s="15"/>
      <c r="E33" s="606"/>
      <c r="F33" s="607"/>
      <c r="G33" s="607"/>
      <c r="H33" s="608"/>
      <c r="I33" s="700">
        <f>SUM(J12:J29)</f>
        <v>0</v>
      </c>
      <c r="J33" s="700"/>
      <c r="K33" s="701"/>
      <c r="M33" s="545"/>
    </row>
    <row r="34" spans="2:13" ht="8.25" customHeight="1">
      <c r="B34" s="17"/>
      <c r="C34" s="18"/>
      <c r="D34" s="19"/>
      <c r="H34" s="609"/>
      <c r="I34" s="609"/>
      <c r="J34" s="610"/>
      <c r="K34" s="611"/>
    </row>
    <row r="35" spans="2:13">
      <c r="B35" s="22" t="s">
        <v>18</v>
      </c>
      <c r="C35" s="944"/>
      <c r="D35" s="944"/>
      <c r="E35" s="545"/>
      <c r="K35" s="553"/>
    </row>
    <row r="36" spans="2:13">
      <c r="B36" s="22"/>
      <c r="C36" s="612"/>
      <c r="D36" s="612"/>
      <c r="H36" s="609"/>
      <c r="I36" s="609"/>
      <c r="J36" s="610"/>
      <c r="K36" s="611"/>
    </row>
    <row r="37" spans="2:13">
      <c r="B37" s="22"/>
      <c r="C37" s="612"/>
      <c r="D37" s="545"/>
      <c r="E37" s="942" t="s">
        <v>48</v>
      </c>
      <c r="F37" s="942"/>
      <c r="G37" s="942"/>
      <c r="H37" s="942"/>
      <c r="I37" s="942"/>
      <c r="J37" s="942"/>
      <c r="K37" s="943"/>
    </row>
    <row r="38" spans="2:13">
      <c r="B38" s="22"/>
      <c r="C38" s="612"/>
      <c r="D38" s="38" t="s">
        <v>50</v>
      </c>
      <c r="E38" s="538"/>
      <c r="F38" s="538"/>
      <c r="G38" s="538"/>
      <c r="H38" s="538"/>
      <c r="I38" s="538"/>
      <c r="J38" s="538"/>
      <c r="K38" s="619"/>
    </row>
    <row r="39" spans="2:13" ht="30">
      <c r="B39" s="22"/>
      <c r="C39" s="612"/>
      <c r="D39" s="38" t="s">
        <v>49</v>
      </c>
      <c r="E39" s="534"/>
      <c r="F39" s="534"/>
      <c r="G39" s="534"/>
      <c r="H39" s="534"/>
      <c r="I39" s="534"/>
      <c r="J39" s="534"/>
      <c r="K39" s="620"/>
    </row>
    <row r="40" spans="2:13" ht="3.75" customHeight="1" thickBot="1">
      <c r="B40" s="556"/>
      <c r="C40" s="559"/>
      <c r="D40" s="613"/>
      <c r="E40" s="614"/>
      <c r="F40" s="559"/>
      <c r="G40" s="559"/>
      <c r="H40" s="559"/>
      <c r="I40" s="559"/>
      <c r="J40" s="689"/>
      <c r="K40" s="690"/>
    </row>
    <row r="41" spans="2:13" ht="9.75" customHeight="1"/>
    <row r="42" spans="2:13">
      <c r="E42" s="552"/>
      <c r="F42" s="550"/>
      <c r="G42" s="550"/>
      <c r="H42" s="550"/>
      <c r="I42" s="550"/>
      <c r="J42" s="550"/>
      <c r="K42" s="617"/>
      <c r="L42" s="550"/>
    </row>
    <row r="43" spans="2:13">
      <c r="E43" s="618"/>
      <c r="F43" s="554"/>
      <c r="G43" s="550"/>
      <c r="H43" s="550"/>
      <c r="I43" s="550"/>
      <c r="J43" s="550"/>
      <c r="K43" s="617"/>
      <c r="L43" s="550"/>
    </row>
    <row r="44" spans="2:13">
      <c r="D44" s="4"/>
      <c r="E44" s="44"/>
      <c r="F44" s="44"/>
      <c r="G44" s="6"/>
      <c r="H44" s="21"/>
      <c r="I44" s="21"/>
      <c r="J44" s="54"/>
      <c r="K44" s="54"/>
      <c r="L44" s="550"/>
    </row>
    <row r="45" spans="2:13">
      <c r="D45" s="38"/>
      <c r="E45" s="550"/>
      <c r="F45" s="550"/>
      <c r="G45" s="550"/>
      <c r="H45" s="550"/>
      <c r="I45" s="550"/>
      <c r="J45" s="550"/>
      <c r="K45" s="550"/>
      <c r="L45" s="550"/>
    </row>
    <row r="46" spans="2:13">
      <c r="D46" s="545"/>
      <c r="E46" s="550"/>
      <c r="F46" s="550"/>
      <c r="G46" s="550"/>
      <c r="H46" s="550"/>
      <c r="I46" s="550"/>
      <c r="J46" s="550"/>
      <c r="K46" s="550"/>
      <c r="L46" s="550"/>
    </row>
    <row r="47" spans="2:13">
      <c r="D47" s="545"/>
      <c r="E47" s="545"/>
      <c r="K47" s="545"/>
    </row>
    <row r="48" spans="2:13">
      <c r="D48" s="616"/>
    </row>
    <row r="49" spans="4:5">
      <c r="D49" s="616"/>
      <c r="E49" s="615"/>
    </row>
    <row r="50" spans="4:5">
      <c r="D50" s="616"/>
      <c r="E50" s="615"/>
    </row>
    <row r="51" spans="4:5">
      <c r="D51" s="616"/>
      <c r="E51" s="615"/>
    </row>
    <row r="52" spans="4:5">
      <c r="D52" s="616"/>
      <c r="E52" s="615"/>
    </row>
    <row r="53" spans="4:5">
      <c r="D53" s="616"/>
      <c r="E53" s="615"/>
    </row>
    <row r="54" spans="4:5">
      <c r="D54" s="616"/>
      <c r="E54" s="615"/>
    </row>
    <row r="55" spans="4:5">
      <c r="D55" s="25"/>
      <c r="E55" s="24"/>
    </row>
    <row r="56" spans="4:5">
      <c r="D56" s="616"/>
    </row>
    <row r="57" spans="4:5">
      <c r="D57" s="616"/>
    </row>
    <row r="58" spans="4:5">
      <c r="D58" s="616"/>
    </row>
  </sheetData>
  <mergeCells count="45">
    <mergeCell ref="B2:K2"/>
    <mergeCell ref="E5:K5"/>
    <mergeCell ref="F6:K6"/>
    <mergeCell ref="F7:F8"/>
    <mergeCell ref="G7:G8"/>
    <mergeCell ref="H7:I7"/>
    <mergeCell ref="J7:K7"/>
    <mergeCell ref="J8:K8"/>
    <mergeCell ref="E7:E8"/>
    <mergeCell ref="D7:D8"/>
    <mergeCell ref="C7:C8"/>
    <mergeCell ref="B7:B8"/>
    <mergeCell ref="B10:K10"/>
    <mergeCell ref="C11:K11"/>
    <mergeCell ref="J12:K12"/>
    <mergeCell ref="I13:K13"/>
    <mergeCell ref="F13:H13"/>
    <mergeCell ref="C14:K14"/>
    <mergeCell ref="J15:K15"/>
    <mergeCell ref="J18:K18"/>
    <mergeCell ref="I16:K16"/>
    <mergeCell ref="F16:H16"/>
    <mergeCell ref="C17:K17"/>
    <mergeCell ref="J40:K40"/>
    <mergeCell ref="C28:K28"/>
    <mergeCell ref="J29:K29"/>
    <mergeCell ref="E37:K37"/>
    <mergeCell ref="J31:K31"/>
    <mergeCell ref="J32:K32"/>
    <mergeCell ref="I33:K33"/>
    <mergeCell ref="C35:D35"/>
    <mergeCell ref="I27:K27"/>
    <mergeCell ref="F27:H27"/>
    <mergeCell ref="I30:K30"/>
    <mergeCell ref="F30:H30"/>
    <mergeCell ref="J26:K26"/>
    <mergeCell ref="I19:K19"/>
    <mergeCell ref="F19:H19"/>
    <mergeCell ref="C22:K22"/>
    <mergeCell ref="J23:K23"/>
    <mergeCell ref="C25:K25"/>
    <mergeCell ref="B20:K20"/>
    <mergeCell ref="C21:K21"/>
    <mergeCell ref="I24:K24"/>
    <mergeCell ref="F24:H24"/>
  </mergeCells>
  <pageMargins left="0.78740157480314965" right="0.43307086614173229" top="0.86614173228346458" bottom="0.39370078740157483" header="0" footer="0"/>
  <pageSetup paperSize="9" scale="70" orientation="portrait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S486"/>
  <sheetViews>
    <sheetView topLeftCell="A450" workbookViewId="0">
      <selection activeCell="D482" sqref="D482"/>
    </sheetView>
  </sheetViews>
  <sheetFormatPr defaultRowHeight="15"/>
  <cols>
    <col min="1" max="1" width="0.5703125" customWidth="1"/>
    <col min="3" max="3" width="22" customWidth="1"/>
    <col min="4" max="4" width="13.85546875" customWidth="1"/>
    <col min="6" max="6" width="23.140625" bestFit="1" customWidth="1"/>
    <col min="8" max="8" width="11.42578125" bestFit="1" customWidth="1"/>
    <col min="9" max="9" width="9.85546875" bestFit="1" customWidth="1"/>
    <col min="10" max="10" width="5" bestFit="1" customWidth="1"/>
    <col min="12" max="12" width="6" bestFit="1" customWidth="1"/>
    <col min="14" max="14" width="53.7109375" style="260" customWidth="1"/>
  </cols>
  <sheetData>
    <row r="1" spans="2:19">
      <c r="N1" s="271"/>
    </row>
    <row r="2" spans="2:19" ht="30">
      <c r="B2" t="s">
        <v>30</v>
      </c>
      <c r="C2" t="s">
        <v>250</v>
      </c>
      <c r="D2" t="s">
        <v>251</v>
      </c>
      <c r="E2" t="s">
        <v>254</v>
      </c>
      <c r="F2" t="s">
        <v>257</v>
      </c>
      <c r="G2" t="s">
        <v>255</v>
      </c>
      <c r="H2" t="s">
        <v>262</v>
      </c>
      <c r="I2" t="s">
        <v>259</v>
      </c>
      <c r="J2" t="s">
        <v>87</v>
      </c>
      <c r="K2" s="1" t="s">
        <v>261</v>
      </c>
      <c r="N2" s="271"/>
    </row>
    <row r="3" spans="2:19">
      <c r="B3" s="234">
        <v>94100</v>
      </c>
      <c r="C3" s="234" t="s">
        <v>252</v>
      </c>
      <c r="D3" s="174" t="s">
        <v>253</v>
      </c>
      <c r="E3" s="174" t="s">
        <v>256</v>
      </c>
      <c r="F3" s="234" t="s">
        <v>294</v>
      </c>
      <c r="G3" s="234" t="s">
        <v>258</v>
      </c>
      <c r="H3" s="174"/>
      <c r="I3" s="234" t="s">
        <v>260</v>
      </c>
      <c r="J3" s="234" t="s">
        <v>15</v>
      </c>
      <c r="K3" s="254">
        <v>154.85</v>
      </c>
      <c r="L3" s="256">
        <v>94100</v>
      </c>
      <c r="M3" s="259" t="s">
        <v>324</v>
      </c>
      <c r="N3" s="262" t="s">
        <v>506</v>
      </c>
      <c r="O3" s="251">
        <v>154.85</v>
      </c>
      <c r="P3" t="str">
        <f t="shared" ref="P3:P66" si="0">IF(K3=O3,"ok","sim")</f>
        <v>ok</v>
      </c>
    </row>
    <row r="4" spans="2:19" ht="15.75" customHeight="1">
      <c r="B4" s="234">
        <v>94101</v>
      </c>
      <c r="C4" s="234" t="s">
        <v>252</v>
      </c>
      <c r="D4" s="174" t="s">
        <v>253</v>
      </c>
      <c r="E4" s="174" t="s">
        <v>256</v>
      </c>
      <c r="F4" s="234" t="s">
        <v>294</v>
      </c>
      <c r="G4" s="234" t="s">
        <v>258</v>
      </c>
      <c r="H4" s="174"/>
      <c r="I4" s="174" t="s">
        <v>263</v>
      </c>
      <c r="J4" s="174" t="s">
        <v>15</v>
      </c>
      <c r="K4" s="255">
        <v>176.41</v>
      </c>
      <c r="L4" s="256">
        <v>94101</v>
      </c>
      <c r="M4" s="259" t="s">
        <v>324</v>
      </c>
      <c r="N4" s="262" t="s">
        <v>505</v>
      </c>
      <c r="O4" s="251">
        <v>176.41</v>
      </c>
      <c r="P4" s="43" t="str">
        <f t="shared" si="0"/>
        <v>ok</v>
      </c>
      <c r="S4">
        <f>44.57</f>
        <v>44.57</v>
      </c>
    </row>
    <row r="5" spans="2:19" ht="15.75" customHeight="1">
      <c r="B5" s="235">
        <v>94102</v>
      </c>
      <c r="C5" s="234" t="s">
        <v>252</v>
      </c>
      <c r="D5" s="174" t="s">
        <v>253</v>
      </c>
      <c r="E5" s="174" t="s">
        <v>256</v>
      </c>
      <c r="F5" s="234" t="s">
        <v>294</v>
      </c>
      <c r="G5" s="234" t="s">
        <v>258</v>
      </c>
      <c r="H5" s="174"/>
      <c r="I5" s="174" t="s">
        <v>264</v>
      </c>
      <c r="J5" s="174" t="s">
        <v>15</v>
      </c>
      <c r="K5" s="254">
        <v>194.72</v>
      </c>
      <c r="L5" s="256">
        <v>94102</v>
      </c>
      <c r="M5" s="259" t="s">
        <v>324</v>
      </c>
      <c r="N5" s="262" t="s">
        <v>504</v>
      </c>
      <c r="O5" s="251">
        <v>194.72</v>
      </c>
      <c r="P5" s="43" t="str">
        <f t="shared" si="0"/>
        <v>ok</v>
      </c>
      <c r="S5">
        <v>8.43</v>
      </c>
    </row>
    <row r="6" spans="2:19" ht="15.75" customHeight="1">
      <c r="B6" s="234">
        <v>94103</v>
      </c>
      <c r="C6" s="234" t="s">
        <v>252</v>
      </c>
      <c r="D6" s="174" t="s">
        <v>253</v>
      </c>
      <c r="E6" s="174" t="s">
        <v>256</v>
      </c>
      <c r="F6" s="234" t="s">
        <v>294</v>
      </c>
      <c r="G6" s="234" t="s">
        <v>258</v>
      </c>
      <c r="H6" s="174"/>
      <c r="I6" s="174" t="s">
        <v>265</v>
      </c>
      <c r="J6" s="174" t="s">
        <v>15</v>
      </c>
      <c r="K6" s="257">
        <v>219.92</v>
      </c>
      <c r="L6" s="250">
        <v>94103</v>
      </c>
      <c r="M6" s="259" t="s">
        <v>324</v>
      </c>
      <c r="N6" s="262" t="s">
        <v>503</v>
      </c>
      <c r="O6" s="251">
        <v>219.92</v>
      </c>
      <c r="P6" s="43" t="str">
        <f t="shared" si="0"/>
        <v>ok</v>
      </c>
    </row>
    <row r="7" spans="2:19" ht="15.75" customHeight="1">
      <c r="B7" s="233">
        <v>94104</v>
      </c>
      <c r="C7" s="233" t="s">
        <v>252</v>
      </c>
      <c r="D7" s="174" t="s">
        <v>253</v>
      </c>
      <c r="E7" s="174" t="s">
        <v>256</v>
      </c>
      <c r="F7" s="234" t="s">
        <v>294</v>
      </c>
      <c r="G7" s="236" t="s">
        <v>266</v>
      </c>
      <c r="I7" s="234" t="s">
        <v>260</v>
      </c>
      <c r="J7" s="174" t="s">
        <v>15</v>
      </c>
      <c r="K7">
        <v>157.88</v>
      </c>
      <c r="L7" s="258">
        <v>94104</v>
      </c>
      <c r="M7" s="259" t="s">
        <v>324</v>
      </c>
      <c r="N7" s="262" t="s">
        <v>502</v>
      </c>
      <c r="O7" s="263">
        <v>157.88</v>
      </c>
      <c r="P7" s="43" t="str">
        <f t="shared" si="0"/>
        <v>ok</v>
      </c>
    </row>
    <row r="8" spans="2:19" ht="15.75" customHeight="1">
      <c r="B8" s="233">
        <v>94105</v>
      </c>
      <c r="C8" s="233" t="s">
        <v>252</v>
      </c>
      <c r="D8" s="174" t="s">
        <v>253</v>
      </c>
      <c r="E8" s="174" t="s">
        <v>256</v>
      </c>
      <c r="F8" s="234" t="s">
        <v>294</v>
      </c>
      <c r="G8" s="236" t="s">
        <v>266</v>
      </c>
      <c r="I8" s="174" t="s">
        <v>263</v>
      </c>
      <c r="J8" s="174" t="s">
        <v>15</v>
      </c>
      <c r="K8">
        <v>179.44</v>
      </c>
      <c r="L8" s="256">
        <v>94105</v>
      </c>
      <c r="M8" s="259" t="s">
        <v>324</v>
      </c>
      <c r="N8" s="272" t="s">
        <v>338</v>
      </c>
      <c r="O8" s="263">
        <f>K8</f>
        <v>179.44</v>
      </c>
      <c r="P8" s="43" t="str">
        <f t="shared" si="0"/>
        <v>ok</v>
      </c>
    </row>
    <row r="9" spans="2:19" ht="15.75" customHeight="1">
      <c r="B9" s="233">
        <v>94106</v>
      </c>
      <c r="C9" s="233" t="s">
        <v>252</v>
      </c>
      <c r="D9" s="174" t="s">
        <v>253</v>
      </c>
      <c r="E9" s="174" t="s">
        <v>256</v>
      </c>
      <c r="F9" s="234" t="s">
        <v>294</v>
      </c>
      <c r="G9" s="236" t="s">
        <v>266</v>
      </c>
      <c r="I9" s="174" t="s">
        <v>264</v>
      </c>
      <c r="J9" s="174" t="s">
        <v>15</v>
      </c>
      <c r="K9">
        <v>197.75</v>
      </c>
      <c r="L9" s="256">
        <v>94106</v>
      </c>
      <c r="M9" s="259" t="s">
        <v>324</v>
      </c>
      <c r="N9" s="273" t="s">
        <v>334</v>
      </c>
      <c r="O9" s="251">
        <f>K9</f>
        <v>197.75</v>
      </c>
      <c r="P9" s="43" t="str">
        <f t="shared" si="0"/>
        <v>ok</v>
      </c>
    </row>
    <row r="10" spans="2:19" ht="15.75" customHeight="1">
      <c r="B10" s="233">
        <v>94107</v>
      </c>
      <c r="C10" s="233" t="s">
        <v>252</v>
      </c>
      <c r="D10" s="174" t="s">
        <v>253</v>
      </c>
      <c r="E10" s="174" t="s">
        <v>256</v>
      </c>
      <c r="F10" s="234" t="s">
        <v>294</v>
      </c>
      <c r="G10" s="236" t="s">
        <v>266</v>
      </c>
      <c r="I10" s="174" t="s">
        <v>265</v>
      </c>
      <c r="J10" s="174" t="s">
        <v>15</v>
      </c>
      <c r="K10">
        <v>222.95</v>
      </c>
      <c r="L10" s="250">
        <v>94107</v>
      </c>
      <c r="M10" s="259" t="s">
        <v>324</v>
      </c>
      <c r="N10" s="262" t="s">
        <v>501</v>
      </c>
      <c r="O10" s="251">
        <v>222.95</v>
      </c>
      <c r="P10" s="43" t="str">
        <f t="shared" si="0"/>
        <v>ok</v>
      </c>
    </row>
    <row r="11" spans="2:19" ht="15.75" customHeight="1">
      <c r="B11" s="233">
        <v>94108</v>
      </c>
      <c r="C11" s="233" t="s">
        <v>252</v>
      </c>
      <c r="D11" s="174" t="s">
        <v>253</v>
      </c>
      <c r="E11" s="174" t="s">
        <v>256</v>
      </c>
      <c r="F11" s="234" t="s">
        <v>294</v>
      </c>
      <c r="G11" s="236" t="s">
        <v>267</v>
      </c>
      <c r="I11" s="234" t="s">
        <v>260</v>
      </c>
      <c r="J11" s="174" t="s">
        <v>15</v>
      </c>
      <c r="K11">
        <v>160.83000000000001</v>
      </c>
      <c r="L11" s="258">
        <v>94108</v>
      </c>
      <c r="M11" s="259" t="s">
        <v>324</v>
      </c>
      <c r="N11" s="273" t="s">
        <v>339</v>
      </c>
      <c r="O11" s="251">
        <f>K11</f>
        <v>160.83000000000001</v>
      </c>
      <c r="P11" s="43" t="str">
        <f t="shared" si="0"/>
        <v>ok</v>
      </c>
    </row>
    <row r="12" spans="2:19" ht="15.75" customHeight="1">
      <c r="B12" s="233">
        <v>94109</v>
      </c>
      <c r="C12" s="233" t="s">
        <v>252</v>
      </c>
      <c r="D12" s="174" t="s">
        <v>253</v>
      </c>
      <c r="E12" s="174" t="s">
        <v>256</v>
      </c>
      <c r="F12" s="234" t="s">
        <v>294</v>
      </c>
      <c r="G12" s="236" t="s">
        <v>267</v>
      </c>
      <c r="I12" s="174" t="s">
        <v>263</v>
      </c>
      <c r="J12" s="174" t="s">
        <v>15</v>
      </c>
      <c r="K12">
        <v>182.39</v>
      </c>
      <c r="L12" s="256">
        <v>94109</v>
      </c>
      <c r="M12" s="259" t="s">
        <v>324</v>
      </c>
      <c r="N12" s="273" t="s">
        <v>340</v>
      </c>
      <c r="O12" s="251">
        <f>K12</f>
        <v>182.39</v>
      </c>
      <c r="P12" s="43" t="str">
        <f t="shared" si="0"/>
        <v>ok</v>
      </c>
    </row>
    <row r="13" spans="2:19" ht="15.75" customHeight="1">
      <c r="B13" s="233">
        <v>94110</v>
      </c>
      <c r="C13" s="233" t="s">
        <v>252</v>
      </c>
      <c r="D13" s="174" t="s">
        <v>253</v>
      </c>
      <c r="E13" s="174" t="s">
        <v>256</v>
      </c>
      <c r="F13" s="234" t="s">
        <v>294</v>
      </c>
      <c r="G13" s="236" t="s">
        <v>267</v>
      </c>
      <c r="I13" s="174" t="s">
        <v>264</v>
      </c>
      <c r="J13" s="174" t="s">
        <v>15</v>
      </c>
      <c r="K13">
        <v>200.7</v>
      </c>
      <c r="L13" s="256">
        <v>94110</v>
      </c>
      <c r="M13" s="259" t="s">
        <v>324</v>
      </c>
      <c r="N13" s="262" t="s">
        <v>500</v>
      </c>
      <c r="O13" s="251">
        <f>K13</f>
        <v>200.7</v>
      </c>
      <c r="P13" s="43" t="str">
        <f t="shared" si="0"/>
        <v>ok</v>
      </c>
    </row>
    <row r="14" spans="2:19" ht="15.75" customHeight="1">
      <c r="B14" s="233">
        <v>94111</v>
      </c>
      <c r="C14" s="233" t="s">
        <v>252</v>
      </c>
      <c r="D14" s="174" t="s">
        <v>253</v>
      </c>
      <c r="E14" s="174" t="s">
        <v>256</v>
      </c>
      <c r="F14" s="234" t="s">
        <v>294</v>
      </c>
      <c r="G14" s="236" t="s">
        <v>267</v>
      </c>
      <c r="I14" s="174" t="s">
        <v>265</v>
      </c>
      <c r="J14" s="174" t="s">
        <v>15</v>
      </c>
      <c r="K14">
        <v>225.9</v>
      </c>
      <c r="L14" s="250">
        <v>94111</v>
      </c>
      <c r="M14" s="259" t="s">
        <v>324</v>
      </c>
      <c r="N14" s="262" t="s">
        <v>499</v>
      </c>
      <c r="O14" s="251">
        <v>225.9</v>
      </c>
      <c r="P14" s="43" t="str">
        <f t="shared" si="0"/>
        <v>ok</v>
      </c>
    </row>
    <row r="15" spans="2:19" s="43" customFormat="1" ht="15.75" customHeight="1">
      <c r="B15" s="233">
        <v>94588</v>
      </c>
      <c r="C15" s="233" t="s">
        <v>252</v>
      </c>
      <c r="D15" s="174" t="s">
        <v>253</v>
      </c>
      <c r="E15" s="174" t="s">
        <v>256</v>
      </c>
      <c r="F15" s="234" t="s">
        <v>294</v>
      </c>
      <c r="G15" s="233" t="s">
        <v>293</v>
      </c>
      <c r="I15" s="234" t="s">
        <v>260</v>
      </c>
      <c r="J15" s="174" t="s">
        <v>15</v>
      </c>
      <c r="K15" s="43">
        <v>164.71</v>
      </c>
      <c r="L15" s="258">
        <v>94588</v>
      </c>
      <c r="M15" s="259" t="s">
        <v>324</v>
      </c>
      <c r="N15" s="262" t="s">
        <v>498</v>
      </c>
      <c r="O15" s="251">
        <f>K15</f>
        <v>164.71</v>
      </c>
      <c r="P15" s="43" t="str">
        <f t="shared" si="0"/>
        <v>ok</v>
      </c>
    </row>
    <row r="16" spans="2:19" s="43" customFormat="1" ht="15.75" customHeight="1">
      <c r="B16" s="233">
        <v>94589</v>
      </c>
      <c r="C16" s="233" t="s">
        <v>252</v>
      </c>
      <c r="D16" s="174" t="s">
        <v>253</v>
      </c>
      <c r="E16" s="174" t="s">
        <v>256</v>
      </c>
      <c r="F16" s="234" t="s">
        <v>294</v>
      </c>
      <c r="G16" s="233" t="s">
        <v>293</v>
      </c>
      <c r="I16" s="174" t="s">
        <v>263</v>
      </c>
      <c r="J16" s="174" t="s">
        <v>15</v>
      </c>
      <c r="K16" s="43">
        <v>186.27</v>
      </c>
      <c r="L16" s="256">
        <v>94589</v>
      </c>
      <c r="M16" s="259" t="s">
        <v>324</v>
      </c>
      <c r="N16" s="262" t="s">
        <v>497</v>
      </c>
      <c r="O16" s="251">
        <f>K16</f>
        <v>186.27</v>
      </c>
      <c r="P16" s="43" t="str">
        <f t="shared" si="0"/>
        <v>ok</v>
      </c>
    </row>
    <row r="17" spans="2:16" s="43" customFormat="1" ht="15.75" customHeight="1">
      <c r="B17" s="233">
        <v>94590</v>
      </c>
      <c r="C17" s="233" t="s">
        <v>252</v>
      </c>
      <c r="D17" s="174" t="s">
        <v>253</v>
      </c>
      <c r="E17" s="174" t="s">
        <v>256</v>
      </c>
      <c r="F17" s="234" t="s">
        <v>294</v>
      </c>
      <c r="G17" s="233" t="s">
        <v>293</v>
      </c>
      <c r="I17" s="174" t="s">
        <v>264</v>
      </c>
      <c r="J17" s="174" t="s">
        <v>15</v>
      </c>
      <c r="K17" s="43">
        <v>204.58</v>
      </c>
      <c r="L17" s="256">
        <v>94590</v>
      </c>
      <c r="M17" s="259" t="s">
        <v>324</v>
      </c>
      <c r="N17" s="262" t="s">
        <v>496</v>
      </c>
      <c r="O17" s="251">
        <v>204.58</v>
      </c>
      <c r="P17" s="43" t="str">
        <f t="shared" si="0"/>
        <v>ok</v>
      </c>
    </row>
    <row r="18" spans="2:16" s="43" customFormat="1" ht="15.75" customHeight="1">
      <c r="B18" s="233">
        <v>94591</v>
      </c>
      <c r="C18" s="233" t="s">
        <v>252</v>
      </c>
      <c r="D18" s="174" t="s">
        <v>253</v>
      </c>
      <c r="E18" s="174" t="s">
        <v>256</v>
      </c>
      <c r="F18" s="234" t="s">
        <v>294</v>
      </c>
      <c r="G18" s="233" t="s">
        <v>293</v>
      </c>
      <c r="I18" s="174" t="s">
        <v>265</v>
      </c>
      <c r="J18" s="174" t="s">
        <v>15</v>
      </c>
      <c r="K18" s="43">
        <v>229.78</v>
      </c>
      <c r="L18" s="250">
        <v>94591</v>
      </c>
      <c r="M18" s="259" t="s">
        <v>324</v>
      </c>
      <c r="N18" s="262" t="s">
        <v>495</v>
      </c>
      <c r="O18" s="251">
        <v>229.78</v>
      </c>
      <c r="P18" s="43" t="str">
        <f t="shared" si="0"/>
        <v>ok</v>
      </c>
    </row>
    <row r="19" spans="2:16" s="43" customFormat="1" ht="15.75" customHeight="1">
      <c r="B19" s="233">
        <v>94592</v>
      </c>
      <c r="C19" s="233" t="s">
        <v>252</v>
      </c>
      <c r="D19" s="174" t="s">
        <v>253</v>
      </c>
      <c r="E19" s="174" t="s">
        <v>256</v>
      </c>
      <c r="F19" s="234" t="s">
        <v>294</v>
      </c>
      <c r="G19" s="233" t="s">
        <v>295</v>
      </c>
      <c r="I19" s="234" t="s">
        <v>260</v>
      </c>
      <c r="J19" s="174" t="s">
        <v>15</v>
      </c>
      <c r="K19" s="43">
        <v>183.68</v>
      </c>
      <c r="L19" s="258">
        <v>94592</v>
      </c>
      <c r="M19" s="259" t="s">
        <v>324</v>
      </c>
      <c r="N19" s="273" t="s">
        <v>337</v>
      </c>
      <c r="O19" s="251">
        <v>183.68</v>
      </c>
      <c r="P19" s="43" t="str">
        <f t="shared" si="0"/>
        <v>ok</v>
      </c>
    </row>
    <row r="20" spans="2:16" s="43" customFormat="1" ht="15.75" customHeight="1">
      <c r="B20" s="233">
        <v>94593</v>
      </c>
      <c r="C20" s="233" t="s">
        <v>252</v>
      </c>
      <c r="D20" s="174" t="s">
        <v>253</v>
      </c>
      <c r="E20" s="174" t="s">
        <v>256</v>
      </c>
      <c r="F20" s="234" t="s">
        <v>294</v>
      </c>
      <c r="G20" s="233" t="s">
        <v>295</v>
      </c>
      <c r="I20" s="174" t="s">
        <v>263</v>
      </c>
      <c r="J20" s="174" t="s">
        <v>15</v>
      </c>
      <c r="K20" s="43">
        <v>208.54</v>
      </c>
      <c r="L20" s="256">
        <v>94593</v>
      </c>
      <c r="M20" s="259" t="s">
        <v>324</v>
      </c>
      <c r="N20" s="273" t="s">
        <v>335</v>
      </c>
      <c r="O20" s="251">
        <v>208.54</v>
      </c>
      <c r="P20" s="43" t="str">
        <f t="shared" si="0"/>
        <v>ok</v>
      </c>
    </row>
    <row r="21" spans="2:16" s="43" customFormat="1" ht="15.75" customHeight="1">
      <c r="B21" s="233">
        <v>94594</v>
      </c>
      <c r="C21" s="233" t="s">
        <v>252</v>
      </c>
      <c r="D21" s="174" t="s">
        <v>253</v>
      </c>
      <c r="E21" s="174" t="s">
        <v>256</v>
      </c>
      <c r="F21" s="234" t="s">
        <v>294</v>
      </c>
      <c r="G21" s="233" t="s">
        <v>295</v>
      </c>
      <c r="I21" s="174" t="s">
        <v>264</v>
      </c>
      <c r="J21" s="174" t="s">
        <v>15</v>
      </c>
      <c r="K21" s="43">
        <v>229.8</v>
      </c>
      <c r="L21" s="256">
        <v>94594</v>
      </c>
      <c r="M21" s="259" t="s">
        <v>324</v>
      </c>
      <c r="N21" s="273" t="s">
        <v>336</v>
      </c>
      <c r="O21" s="251">
        <v>229.8</v>
      </c>
      <c r="P21" s="43" t="str">
        <f t="shared" si="0"/>
        <v>ok</v>
      </c>
    </row>
    <row r="22" spans="2:16" s="43" customFormat="1" ht="15.75" customHeight="1">
      <c r="B22" s="233">
        <v>94595</v>
      </c>
      <c r="C22" s="233" t="s">
        <v>252</v>
      </c>
      <c r="D22" s="174" t="s">
        <v>253</v>
      </c>
      <c r="E22" s="174" t="s">
        <v>256</v>
      </c>
      <c r="F22" s="234" t="s">
        <v>294</v>
      </c>
      <c r="G22" s="233" t="s">
        <v>295</v>
      </c>
      <c r="I22" s="174" t="s">
        <v>265</v>
      </c>
      <c r="J22" s="174" t="s">
        <v>15</v>
      </c>
      <c r="K22" s="43">
        <v>258.87</v>
      </c>
      <c r="L22" s="250">
        <v>94595</v>
      </c>
      <c r="M22" s="259" t="s">
        <v>324</v>
      </c>
      <c r="N22" s="262" t="s">
        <v>507</v>
      </c>
      <c r="O22" s="251">
        <v>258.87</v>
      </c>
      <c r="P22" s="43" t="str">
        <f t="shared" si="0"/>
        <v>ok</v>
      </c>
    </row>
    <row r="23" spans="2:16" s="43" customFormat="1" ht="15.75" customHeight="1">
      <c r="B23" s="233">
        <v>94124</v>
      </c>
      <c r="C23" s="233" t="s">
        <v>252</v>
      </c>
      <c r="D23" s="174" t="s">
        <v>272</v>
      </c>
      <c r="E23" s="237" t="s">
        <v>274</v>
      </c>
      <c r="F23" s="233" t="s">
        <v>269</v>
      </c>
      <c r="G23" s="233" t="s">
        <v>258</v>
      </c>
      <c r="H23"/>
      <c r="I23" s="234" t="s">
        <v>260</v>
      </c>
      <c r="J23" s="237" t="s">
        <v>15</v>
      </c>
      <c r="K23">
        <v>180.5</v>
      </c>
      <c r="P23" s="43" t="str">
        <f t="shared" si="0"/>
        <v>sim</v>
      </c>
    </row>
    <row r="24" spans="2:16" s="43" customFormat="1" ht="15.75" customHeight="1">
      <c r="B24" s="233">
        <v>94125</v>
      </c>
      <c r="C24" s="233" t="s">
        <v>252</v>
      </c>
      <c r="D24" s="174" t="s">
        <v>272</v>
      </c>
      <c r="E24" s="237" t="s">
        <v>274</v>
      </c>
      <c r="F24" s="233" t="s">
        <v>269</v>
      </c>
      <c r="G24" s="233" t="s">
        <v>258</v>
      </c>
      <c r="H24"/>
      <c r="I24" s="174" t="s">
        <v>263</v>
      </c>
      <c r="J24" s="174" t="s">
        <v>15</v>
      </c>
      <c r="K24">
        <v>204.97</v>
      </c>
      <c r="P24" s="43" t="str">
        <f t="shared" si="0"/>
        <v>sim</v>
      </c>
    </row>
    <row r="25" spans="2:16" s="43" customFormat="1" ht="15.75" customHeight="1">
      <c r="B25" s="233">
        <v>94126</v>
      </c>
      <c r="C25" s="233" t="s">
        <v>252</v>
      </c>
      <c r="D25" s="174" t="s">
        <v>272</v>
      </c>
      <c r="E25" s="237" t="s">
        <v>274</v>
      </c>
      <c r="F25" s="233" t="s">
        <v>269</v>
      </c>
      <c r="G25" s="233" t="s">
        <v>258</v>
      </c>
      <c r="H25"/>
      <c r="I25" s="174" t="s">
        <v>264</v>
      </c>
      <c r="J25" s="174" t="s">
        <v>15</v>
      </c>
      <c r="K25">
        <v>227.62</v>
      </c>
      <c r="P25" s="43" t="str">
        <f t="shared" si="0"/>
        <v>sim</v>
      </c>
    </row>
    <row r="26" spans="2:16" s="43" customFormat="1" ht="15.75" customHeight="1">
      <c r="B26" s="233">
        <v>94127</v>
      </c>
      <c r="C26" s="233" t="s">
        <v>252</v>
      </c>
      <c r="D26" s="174" t="s">
        <v>272</v>
      </c>
      <c r="E26" s="237" t="s">
        <v>274</v>
      </c>
      <c r="F26" s="233" t="s">
        <v>269</v>
      </c>
      <c r="G26" s="233" t="s">
        <v>258</v>
      </c>
      <c r="H26"/>
      <c r="I26" s="174" t="s">
        <v>265</v>
      </c>
      <c r="J26" s="174" t="s">
        <v>15</v>
      </c>
      <c r="K26">
        <v>257.24</v>
      </c>
      <c r="P26" s="43" t="str">
        <f t="shared" si="0"/>
        <v>sim</v>
      </c>
    </row>
    <row r="27" spans="2:16" s="43" customFormat="1" ht="15.75" customHeight="1">
      <c r="B27" s="233">
        <v>94128</v>
      </c>
      <c r="C27" s="233" t="s">
        <v>252</v>
      </c>
      <c r="D27" s="174" t="s">
        <v>272</v>
      </c>
      <c r="E27" s="237" t="s">
        <v>274</v>
      </c>
      <c r="F27" s="233" t="s">
        <v>269</v>
      </c>
      <c r="G27" s="233" t="s">
        <v>266</v>
      </c>
      <c r="I27" s="234" t="s">
        <v>260</v>
      </c>
      <c r="J27" s="238" t="s">
        <v>15</v>
      </c>
      <c r="K27" s="43">
        <v>183.93</v>
      </c>
      <c r="P27" s="43" t="str">
        <f t="shared" si="0"/>
        <v>sim</v>
      </c>
    </row>
    <row r="28" spans="2:16" s="43" customFormat="1" ht="15.75" customHeight="1">
      <c r="B28" s="233">
        <v>94129</v>
      </c>
      <c r="C28" s="233" t="s">
        <v>252</v>
      </c>
      <c r="D28" s="174" t="s">
        <v>272</v>
      </c>
      <c r="E28" s="237" t="s">
        <v>274</v>
      </c>
      <c r="F28" s="233" t="s">
        <v>269</v>
      </c>
      <c r="G28" s="233" t="s">
        <v>266</v>
      </c>
      <c r="I28" s="174" t="s">
        <v>263</v>
      </c>
      <c r="J28" s="238" t="s">
        <v>15</v>
      </c>
      <c r="K28" s="43">
        <v>208.4</v>
      </c>
      <c r="P28" s="43" t="str">
        <f t="shared" si="0"/>
        <v>sim</v>
      </c>
    </row>
    <row r="29" spans="2:16" s="43" customFormat="1" ht="15.75" customHeight="1">
      <c r="B29" s="233">
        <v>94130</v>
      </c>
      <c r="C29" s="233" t="s">
        <v>252</v>
      </c>
      <c r="D29" s="174" t="s">
        <v>272</v>
      </c>
      <c r="E29" s="237" t="s">
        <v>274</v>
      </c>
      <c r="F29" s="233" t="s">
        <v>269</v>
      </c>
      <c r="G29" s="233" t="s">
        <v>266</v>
      </c>
      <c r="I29" s="174" t="s">
        <v>264</v>
      </c>
      <c r="J29" s="238" t="s">
        <v>15</v>
      </c>
      <c r="K29" s="43">
        <v>231.05</v>
      </c>
      <c r="P29" s="43" t="str">
        <f t="shared" si="0"/>
        <v>sim</v>
      </c>
    </row>
    <row r="30" spans="2:16" s="43" customFormat="1" ht="15.75" customHeight="1">
      <c r="B30" s="233">
        <v>94131</v>
      </c>
      <c r="C30" s="233" t="s">
        <v>252</v>
      </c>
      <c r="D30" s="174" t="s">
        <v>272</v>
      </c>
      <c r="E30" s="237" t="s">
        <v>274</v>
      </c>
      <c r="F30" s="233" t="s">
        <v>269</v>
      </c>
      <c r="G30" s="233" t="s">
        <v>266</v>
      </c>
      <c r="I30" s="174" t="s">
        <v>265</v>
      </c>
      <c r="J30" s="238" t="s">
        <v>15</v>
      </c>
      <c r="K30" s="43">
        <v>260.67</v>
      </c>
      <c r="P30" s="43" t="str">
        <f t="shared" si="0"/>
        <v>sim</v>
      </c>
    </row>
    <row r="31" spans="2:16" s="43" customFormat="1" ht="15.75" customHeight="1">
      <c r="B31" s="233">
        <v>94132</v>
      </c>
      <c r="C31" s="233" t="s">
        <v>252</v>
      </c>
      <c r="D31" s="174" t="s">
        <v>272</v>
      </c>
      <c r="E31" s="237" t="s">
        <v>274</v>
      </c>
      <c r="F31" s="233" t="s">
        <v>269</v>
      </c>
      <c r="G31" s="233" t="s">
        <v>267</v>
      </c>
      <c r="I31" s="234" t="s">
        <v>260</v>
      </c>
      <c r="J31" s="238" t="s">
        <v>15</v>
      </c>
      <c r="K31" s="43">
        <v>192.31</v>
      </c>
      <c r="P31" s="43" t="str">
        <f t="shared" si="0"/>
        <v>sim</v>
      </c>
    </row>
    <row r="32" spans="2:16" s="43" customFormat="1" ht="15.75" customHeight="1">
      <c r="B32" s="233">
        <v>94133</v>
      </c>
      <c r="C32" s="233" t="s">
        <v>252</v>
      </c>
      <c r="D32" s="174" t="s">
        <v>272</v>
      </c>
      <c r="E32" s="237" t="s">
        <v>274</v>
      </c>
      <c r="F32" s="233" t="s">
        <v>269</v>
      </c>
      <c r="G32" s="233" t="s">
        <v>267</v>
      </c>
      <c r="I32" s="174" t="s">
        <v>263</v>
      </c>
      <c r="J32" s="238" t="s">
        <v>15</v>
      </c>
      <c r="K32" s="43">
        <v>211.78</v>
      </c>
      <c r="P32" s="43" t="str">
        <f t="shared" si="0"/>
        <v>sim</v>
      </c>
    </row>
    <row r="33" spans="2:16" s="43" customFormat="1" ht="15.75" customHeight="1">
      <c r="B33" s="233">
        <v>94134</v>
      </c>
      <c r="C33" s="233" t="s">
        <v>252</v>
      </c>
      <c r="D33" s="174" t="s">
        <v>272</v>
      </c>
      <c r="E33" s="237" t="s">
        <v>274</v>
      </c>
      <c r="F33" s="233" t="s">
        <v>269</v>
      </c>
      <c r="G33" s="233" t="s">
        <v>267</v>
      </c>
      <c r="I33" s="174" t="s">
        <v>264</v>
      </c>
      <c r="J33" s="238" t="s">
        <v>15</v>
      </c>
      <c r="K33" s="43">
        <v>234.43</v>
      </c>
      <c r="P33" s="43" t="str">
        <f t="shared" si="0"/>
        <v>sim</v>
      </c>
    </row>
    <row r="34" spans="2:16" s="43" customFormat="1" ht="15.75" customHeight="1">
      <c r="B34" s="233">
        <v>94135</v>
      </c>
      <c r="C34" s="233" t="s">
        <v>252</v>
      </c>
      <c r="D34" s="174" t="s">
        <v>272</v>
      </c>
      <c r="E34" s="237" t="s">
        <v>274</v>
      </c>
      <c r="F34" s="233" t="s">
        <v>269</v>
      </c>
      <c r="G34" s="233" t="s">
        <v>267</v>
      </c>
      <c r="I34" s="174" t="s">
        <v>265</v>
      </c>
      <c r="J34" s="238" t="s">
        <v>15</v>
      </c>
      <c r="K34" s="43">
        <v>264.05</v>
      </c>
      <c r="P34" s="43" t="str">
        <f t="shared" si="0"/>
        <v>sim</v>
      </c>
    </row>
    <row r="35" spans="2:16" s="43" customFormat="1" ht="15.75" customHeight="1">
      <c r="B35" s="233">
        <v>94596</v>
      </c>
      <c r="C35" s="233" t="s">
        <v>252</v>
      </c>
      <c r="D35" s="174" t="s">
        <v>272</v>
      </c>
      <c r="E35" s="237" t="s">
        <v>274</v>
      </c>
      <c r="F35" s="234" t="s">
        <v>294</v>
      </c>
      <c r="G35" s="233" t="s">
        <v>293</v>
      </c>
      <c r="I35" s="234" t="s">
        <v>260</v>
      </c>
      <c r="J35" s="238" t="s">
        <v>15</v>
      </c>
      <c r="K35" s="43">
        <v>191.69</v>
      </c>
      <c r="P35" s="43" t="str">
        <f t="shared" si="0"/>
        <v>sim</v>
      </c>
    </row>
    <row r="36" spans="2:16" s="43" customFormat="1" ht="15.75" customHeight="1">
      <c r="B36" s="233">
        <v>94597</v>
      </c>
      <c r="C36" s="233" t="s">
        <v>252</v>
      </c>
      <c r="D36" s="174" t="s">
        <v>272</v>
      </c>
      <c r="E36" s="237" t="s">
        <v>274</v>
      </c>
      <c r="F36" s="234" t="s">
        <v>294</v>
      </c>
      <c r="G36" s="233" t="s">
        <v>293</v>
      </c>
      <c r="I36" s="174" t="s">
        <v>263</v>
      </c>
      <c r="J36" s="238" t="s">
        <v>15</v>
      </c>
      <c r="K36" s="43">
        <v>216.16</v>
      </c>
      <c r="P36" s="43" t="str">
        <f t="shared" si="0"/>
        <v>sim</v>
      </c>
    </row>
    <row r="37" spans="2:16" s="43" customFormat="1" ht="15.75" customHeight="1">
      <c r="B37" s="233">
        <v>94598</v>
      </c>
      <c r="C37" s="233" t="s">
        <v>252</v>
      </c>
      <c r="D37" s="174" t="s">
        <v>272</v>
      </c>
      <c r="E37" s="237" t="s">
        <v>274</v>
      </c>
      <c r="F37" s="234" t="s">
        <v>294</v>
      </c>
      <c r="G37" s="233" t="s">
        <v>293</v>
      </c>
      <c r="I37" s="174" t="s">
        <v>264</v>
      </c>
      <c r="J37" s="238" t="s">
        <v>15</v>
      </c>
      <c r="K37" s="43">
        <v>238.81</v>
      </c>
      <c r="P37" s="43" t="str">
        <f t="shared" si="0"/>
        <v>sim</v>
      </c>
    </row>
    <row r="38" spans="2:16" s="43" customFormat="1" ht="15.75" customHeight="1">
      <c r="B38" s="233">
        <v>94599</v>
      </c>
      <c r="C38" s="233" t="s">
        <v>252</v>
      </c>
      <c r="D38" s="174" t="s">
        <v>272</v>
      </c>
      <c r="E38" s="237" t="s">
        <v>274</v>
      </c>
      <c r="F38" s="234" t="s">
        <v>294</v>
      </c>
      <c r="G38" s="233" t="s">
        <v>293</v>
      </c>
      <c r="I38" s="174" t="s">
        <v>265</v>
      </c>
      <c r="J38" s="238" t="s">
        <v>15</v>
      </c>
      <c r="K38" s="43">
        <v>268.43</v>
      </c>
      <c r="P38" s="43" t="str">
        <f t="shared" si="0"/>
        <v>sim</v>
      </c>
    </row>
    <row r="39" spans="2:16" ht="15.75" customHeight="1">
      <c r="B39" s="233">
        <v>94140</v>
      </c>
      <c r="C39" s="233" t="s">
        <v>252</v>
      </c>
      <c r="D39" s="174" t="s">
        <v>253</v>
      </c>
      <c r="E39" s="237" t="s">
        <v>256</v>
      </c>
      <c r="F39" s="233" t="s">
        <v>275</v>
      </c>
      <c r="G39" s="233" t="s">
        <v>258</v>
      </c>
      <c r="H39" s="236" t="s">
        <v>276</v>
      </c>
      <c r="I39" s="234" t="s">
        <v>260</v>
      </c>
      <c r="J39" s="237" t="s">
        <v>15</v>
      </c>
      <c r="K39">
        <v>280.12</v>
      </c>
      <c r="L39" s="250">
        <v>94140</v>
      </c>
      <c r="M39" s="259" t="s">
        <v>324</v>
      </c>
      <c r="N39" s="273" t="s">
        <v>342</v>
      </c>
      <c r="O39" s="265">
        <f>K39</f>
        <v>280.12</v>
      </c>
      <c r="P39" s="43" t="str">
        <f t="shared" si="0"/>
        <v>ok</v>
      </c>
    </row>
    <row r="40" spans="2:16" ht="15.75" customHeight="1">
      <c r="B40" s="233">
        <v>94141</v>
      </c>
      <c r="C40" s="233" t="s">
        <v>252</v>
      </c>
      <c r="D40" s="174" t="s">
        <v>253</v>
      </c>
      <c r="E40" s="237" t="s">
        <v>256</v>
      </c>
      <c r="F40" s="233" t="s">
        <v>275</v>
      </c>
      <c r="G40" s="233" t="s">
        <v>258</v>
      </c>
      <c r="H40" s="236" t="s">
        <v>276</v>
      </c>
      <c r="I40" s="174" t="s">
        <v>263</v>
      </c>
      <c r="J40" s="237" t="s">
        <v>15</v>
      </c>
      <c r="K40">
        <v>320.47000000000003</v>
      </c>
      <c r="L40" s="250">
        <v>94141</v>
      </c>
      <c r="M40" s="259" t="s">
        <v>324</v>
      </c>
      <c r="N40" s="262" t="s">
        <v>508</v>
      </c>
      <c r="O40" s="265">
        <f>K40</f>
        <v>320.47000000000003</v>
      </c>
      <c r="P40" s="43" t="str">
        <f t="shared" si="0"/>
        <v>ok</v>
      </c>
    </row>
    <row r="41" spans="2:16" ht="15.75" customHeight="1">
      <c r="B41" s="233">
        <v>94142</v>
      </c>
      <c r="C41" s="233" t="s">
        <v>252</v>
      </c>
      <c r="D41" s="174" t="s">
        <v>253</v>
      </c>
      <c r="E41" s="237" t="s">
        <v>256</v>
      </c>
      <c r="F41" s="233" t="s">
        <v>275</v>
      </c>
      <c r="G41" s="233" t="s">
        <v>258</v>
      </c>
      <c r="H41" s="236" t="s">
        <v>276</v>
      </c>
      <c r="I41" s="174" t="s">
        <v>264</v>
      </c>
      <c r="J41" s="237" t="s">
        <v>15</v>
      </c>
      <c r="K41">
        <v>339.72</v>
      </c>
      <c r="L41" s="250">
        <v>94142</v>
      </c>
      <c r="M41" s="259" t="s">
        <v>324</v>
      </c>
      <c r="N41" s="273" t="s">
        <v>341</v>
      </c>
      <c r="O41" s="251">
        <f>K41</f>
        <v>339.72</v>
      </c>
      <c r="P41" s="43" t="str">
        <f t="shared" si="0"/>
        <v>ok</v>
      </c>
    </row>
    <row r="42" spans="2:16" ht="15.75" customHeight="1">
      <c r="B42" s="233">
        <v>94143</v>
      </c>
      <c r="C42" s="233" t="s">
        <v>252</v>
      </c>
      <c r="D42" s="174" t="s">
        <v>253</v>
      </c>
      <c r="E42" s="237" t="s">
        <v>256</v>
      </c>
      <c r="F42" s="233" t="s">
        <v>275</v>
      </c>
      <c r="G42" s="233" t="s">
        <v>258</v>
      </c>
      <c r="H42" s="236" t="s">
        <v>276</v>
      </c>
      <c r="I42" s="174" t="s">
        <v>265</v>
      </c>
      <c r="J42" s="237" t="s">
        <v>15</v>
      </c>
      <c r="K42">
        <v>381.01</v>
      </c>
      <c r="L42" s="250">
        <v>94143</v>
      </c>
      <c r="M42" s="259" t="s">
        <v>324</v>
      </c>
      <c r="N42" s="262" t="s">
        <v>509</v>
      </c>
      <c r="O42" s="251">
        <v>381.01</v>
      </c>
      <c r="P42" s="43" t="str">
        <f t="shared" si="0"/>
        <v>ok</v>
      </c>
    </row>
    <row r="43" spans="2:16" s="43" customFormat="1" ht="15.75" customHeight="1">
      <c r="B43" s="233">
        <v>94144</v>
      </c>
      <c r="C43" s="233" t="s">
        <v>252</v>
      </c>
      <c r="D43" s="174" t="s">
        <v>253</v>
      </c>
      <c r="E43" s="237" t="s">
        <v>256</v>
      </c>
      <c r="F43" s="233" t="s">
        <v>275</v>
      </c>
      <c r="G43" s="233" t="s">
        <v>258</v>
      </c>
      <c r="H43" s="236" t="s">
        <v>277</v>
      </c>
      <c r="I43" s="234" t="s">
        <v>260</v>
      </c>
      <c r="J43" s="237" t="s">
        <v>15</v>
      </c>
      <c r="K43" s="43">
        <v>479.28</v>
      </c>
      <c r="L43" s="250">
        <v>94144</v>
      </c>
      <c r="M43" s="259" t="s">
        <v>324</v>
      </c>
      <c r="N43" s="262" t="s">
        <v>510</v>
      </c>
      <c r="O43" s="265">
        <f>K43</f>
        <v>479.28</v>
      </c>
      <c r="P43" s="43" t="str">
        <f t="shared" si="0"/>
        <v>ok</v>
      </c>
    </row>
    <row r="44" spans="2:16" s="43" customFormat="1" ht="15.75" customHeight="1">
      <c r="B44" s="233">
        <v>94145</v>
      </c>
      <c r="C44" s="233" t="s">
        <v>252</v>
      </c>
      <c r="D44" s="174" t="s">
        <v>253</v>
      </c>
      <c r="E44" s="237" t="s">
        <v>256</v>
      </c>
      <c r="F44" s="233" t="s">
        <v>275</v>
      </c>
      <c r="G44" s="233" t="s">
        <v>258</v>
      </c>
      <c r="H44" s="236" t="s">
        <v>277</v>
      </c>
      <c r="I44" s="174" t="s">
        <v>263</v>
      </c>
      <c r="J44" s="237" t="s">
        <v>15</v>
      </c>
      <c r="K44" s="43">
        <v>557.29999999999995</v>
      </c>
      <c r="L44" s="250">
        <v>94145</v>
      </c>
      <c r="M44" s="259" t="s">
        <v>324</v>
      </c>
      <c r="N44" s="262" t="s">
        <v>511</v>
      </c>
      <c r="O44" s="267">
        <f>K44</f>
        <v>557.29999999999995</v>
      </c>
      <c r="P44" s="43" t="str">
        <f t="shared" si="0"/>
        <v>ok</v>
      </c>
    </row>
    <row r="45" spans="2:16" s="43" customFormat="1" ht="15.75" customHeight="1">
      <c r="B45" s="233">
        <v>94146</v>
      </c>
      <c r="C45" s="233" t="s">
        <v>252</v>
      </c>
      <c r="D45" s="174" t="s">
        <v>253</v>
      </c>
      <c r="E45" s="237" t="s">
        <v>256</v>
      </c>
      <c r="F45" s="233" t="s">
        <v>275</v>
      </c>
      <c r="G45" s="233" t="s">
        <v>258</v>
      </c>
      <c r="H45" s="236" t="s">
        <v>277</v>
      </c>
      <c r="I45" s="174" t="s">
        <v>264</v>
      </c>
      <c r="J45" s="237" t="s">
        <v>15</v>
      </c>
      <c r="K45" s="43">
        <v>618.89</v>
      </c>
      <c r="L45" s="250">
        <v>94146</v>
      </c>
      <c r="M45" s="259" t="s">
        <v>324</v>
      </c>
      <c r="N45" s="273" t="s">
        <v>512</v>
      </c>
      <c r="O45" s="251">
        <f>K45</f>
        <v>618.89</v>
      </c>
      <c r="P45" s="43" t="str">
        <f t="shared" si="0"/>
        <v>ok</v>
      </c>
    </row>
    <row r="46" spans="2:16" s="43" customFormat="1" ht="15.75" customHeight="1">
      <c r="B46" s="233">
        <v>94147</v>
      </c>
      <c r="C46" s="233" t="s">
        <v>252</v>
      </c>
      <c r="D46" s="174" t="s">
        <v>253</v>
      </c>
      <c r="E46" s="237" t="s">
        <v>256</v>
      </c>
      <c r="F46" s="233" t="s">
        <v>275</v>
      </c>
      <c r="G46" s="233" t="s">
        <v>258</v>
      </c>
      <c r="H46" s="236" t="s">
        <v>277</v>
      </c>
      <c r="I46" s="174" t="s">
        <v>265</v>
      </c>
      <c r="J46" s="237" t="s">
        <v>15</v>
      </c>
      <c r="K46" s="43">
        <v>679.33</v>
      </c>
      <c r="L46" s="250">
        <v>94147</v>
      </c>
      <c r="M46" s="259" t="s">
        <v>324</v>
      </c>
      <c r="N46" s="262" t="s">
        <v>513</v>
      </c>
      <c r="O46" s="251">
        <v>679.33</v>
      </c>
      <c r="P46" s="43" t="str">
        <f t="shared" si="0"/>
        <v>ok</v>
      </c>
    </row>
    <row r="47" spans="2:16" s="43" customFormat="1" ht="15.75" customHeight="1">
      <c r="B47" s="233">
        <v>94220</v>
      </c>
      <c r="C47" s="233" t="s">
        <v>252</v>
      </c>
      <c r="D47" s="174" t="s">
        <v>272</v>
      </c>
      <c r="E47" s="237" t="s">
        <v>256</v>
      </c>
      <c r="F47" s="233" t="s">
        <v>275</v>
      </c>
      <c r="G47" s="233" t="s">
        <v>266</v>
      </c>
      <c r="H47" s="236" t="s">
        <v>276</v>
      </c>
      <c r="I47" s="234" t="s">
        <v>260</v>
      </c>
      <c r="J47" s="237" t="s">
        <v>15</v>
      </c>
      <c r="K47" s="43">
        <v>297.68</v>
      </c>
      <c r="L47" s="268">
        <v>94220</v>
      </c>
      <c r="M47" s="259" t="s">
        <v>324</v>
      </c>
      <c r="N47" s="273" t="s">
        <v>359</v>
      </c>
      <c r="O47" s="265">
        <f t="shared" ref="O47:O53" si="1">K47</f>
        <v>297.68</v>
      </c>
      <c r="P47" s="43" t="str">
        <f t="shared" si="0"/>
        <v>ok</v>
      </c>
    </row>
    <row r="48" spans="2:16" s="43" customFormat="1" ht="15.75" customHeight="1">
      <c r="B48" s="233">
        <v>94221</v>
      </c>
      <c r="C48" s="233" t="s">
        <v>252</v>
      </c>
      <c r="D48" s="174" t="s">
        <v>272</v>
      </c>
      <c r="E48" s="237" t="s">
        <v>256</v>
      </c>
      <c r="F48" s="233" t="s">
        <v>275</v>
      </c>
      <c r="G48" s="233" t="s">
        <v>266</v>
      </c>
      <c r="H48" s="236" t="s">
        <v>276</v>
      </c>
      <c r="I48" s="174" t="s">
        <v>263</v>
      </c>
      <c r="J48" s="237" t="s">
        <v>15</v>
      </c>
      <c r="K48" s="43">
        <v>338.04</v>
      </c>
      <c r="L48" s="268">
        <v>94221</v>
      </c>
      <c r="M48" s="259" t="s">
        <v>324</v>
      </c>
      <c r="N48" s="273" t="s">
        <v>360</v>
      </c>
      <c r="O48" s="267">
        <f t="shared" si="1"/>
        <v>338.04</v>
      </c>
      <c r="P48" s="43" t="str">
        <f t="shared" si="0"/>
        <v>ok</v>
      </c>
    </row>
    <row r="49" spans="2:16" s="43" customFormat="1" ht="15.75" customHeight="1">
      <c r="B49" s="233">
        <v>94222</v>
      </c>
      <c r="C49" s="233" t="s">
        <v>252</v>
      </c>
      <c r="D49" s="174" t="s">
        <v>272</v>
      </c>
      <c r="E49" s="237" t="s">
        <v>256</v>
      </c>
      <c r="F49" s="233" t="s">
        <v>275</v>
      </c>
      <c r="G49" s="233" t="s">
        <v>266</v>
      </c>
      <c r="H49" s="236" t="s">
        <v>276</v>
      </c>
      <c r="I49" s="174" t="s">
        <v>264</v>
      </c>
      <c r="J49" s="237" t="s">
        <v>15</v>
      </c>
      <c r="K49" s="43">
        <v>357.29</v>
      </c>
      <c r="L49" s="268">
        <v>94222</v>
      </c>
      <c r="M49" s="259" t="s">
        <v>324</v>
      </c>
      <c r="N49" s="273" t="s">
        <v>361</v>
      </c>
      <c r="O49" s="267">
        <f t="shared" si="1"/>
        <v>357.29</v>
      </c>
      <c r="P49" s="43" t="str">
        <f t="shared" si="0"/>
        <v>ok</v>
      </c>
    </row>
    <row r="50" spans="2:16" s="43" customFormat="1" ht="15.75" customHeight="1">
      <c r="B50" s="233">
        <v>94223</v>
      </c>
      <c r="C50" s="233" t="s">
        <v>252</v>
      </c>
      <c r="D50" s="174" t="s">
        <v>272</v>
      </c>
      <c r="E50" s="237" t="s">
        <v>256</v>
      </c>
      <c r="F50" s="233" t="s">
        <v>275</v>
      </c>
      <c r="G50" s="233" t="s">
        <v>266</v>
      </c>
      <c r="H50" s="236" t="s">
        <v>276</v>
      </c>
      <c r="I50" s="174" t="s">
        <v>265</v>
      </c>
      <c r="J50" s="237" t="s">
        <v>15</v>
      </c>
      <c r="K50" s="43">
        <v>398.58</v>
      </c>
      <c r="L50" s="268">
        <v>94223</v>
      </c>
      <c r="M50" s="259" t="s">
        <v>324</v>
      </c>
      <c r="N50" s="273" t="s">
        <v>362</v>
      </c>
      <c r="O50" s="267">
        <f t="shared" si="1"/>
        <v>398.58</v>
      </c>
      <c r="P50" s="43" t="str">
        <f t="shared" si="0"/>
        <v>ok</v>
      </c>
    </row>
    <row r="51" spans="2:16" s="43" customFormat="1" ht="15.75" customHeight="1">
      <c r="B51" s="233">
        <v>94224</v>
      </c>
      <c r="C51" s="233" t="s">
        <v>252</v>
      </c>
      <c r="D51" s="174" t="s">
        <v>253</v>
      </c>
      <c r="E51" s="237" t="s">
        <v>256</v>
      </c>
      <c r="F51" s="233" t="s">
        <v>275</v>
      </c>
      <c r="G51" s="233" t="s">
        <v>266</v>
      </c>
      <c r="H51" s="236" t="s">
        <v>277</v>
      </c>
      <c r="I51" s="234" t="s">
        <v>260</v>
      </c>
      <c r="J51" s="237" t="s">
        <v>15</v>
      </c>
      <c r="K51" s="43">
        <v>496.77</v>
      </c>
      <c r="L51" s="250">
        <v>94224</v>
      </c>
      <c r="M51" s="259" t="s">
        <v>324</v>
      </c>
      <c r="N51" s="273" t="s">
        <v>514</v>
      </c>
      <c r="O51" s="265">
        <f t="shared" si="1"/>
        <v>496.77</v>
      </c>
      <c r="P51" s="43" t="str">
        <f t="shared" si="0"/>
        <v>ok</v>
      </c>
    </row>
    <row r="52" spans="2:16" s="43" customFormat="1" ht="15.75" customHeight="1">
      <c r="B52" s="233">
        <v>94225</v>
      </c>
      <c r="C52" s="233" t="s">
        <v>252</v>
      </c>
      <c r="D52" s="174" t="s">
        <v>253</v>
      </c>
      <c r="E52" s="237" t="s">
        <v>256</v>
      </c>
      <c r="F52" s="233" t="s">
        <v>275</v>
      </c>
      <c r="G52" s="233" t="s">
        <v>266</v>
      </c>
      <c r="H52" s="236" t="s">
        <v>277</v>
      </c>
      <c r="I52" s="174" t="s">
        <v>263</v>
      </c>
      <c r="J52" s="237" t="s">
        <v>15</v>
      </c>
      <c r="K52" s="43">
        <v>574.79999999999995</v>
      </c>
      <c r="L52" s="250">
        <v>94225</v>
      </c>
      <c r="M52" s="259" t="s">
        <v>324</v>
      </c>
      <c r="N52" s="273" t="s">
        <v>345</v>
      </c>
      <c r="O52" s="265">
        <f t="shared" si="1"/>
        <v>574.79999999999995</v>
      </c>
      <c r="P52" s="43" t="str">
        <f t="shared" si="0"/>
        <v>ok</v>
      </c>
    </row>
    <row r="53" spans="2:16" s="43" customFormat="1" ht="15.75" customHeight="1">
      <c r="B53" s="233">
        <v>94226</v>
      </c>
      <c r="C53" s="233" t="s">
        <v>252</v>
      </c>
      <c r="D53" s="174" t="s">
        <v>253</v>
      </c>
      <c r="E53" s="237" t="s">
        <v>256</v>
      </c>
      <c r="F53" s="233" t="s">
        <v>275</v>
      </c>
      <c r="G53" s="233" t="s">
        <v>266</v>
      </c>
      <c r="H53" s="236" t="s">
        <v>277</v>
      </c>
      <c r="I53" s="174" t="s">
        <v>264</v>
      </c>
      <c r="J53" s="237" t="s">
        <v>15</v>
      </c>
      <c r="K53" s="43">
        <v>618.70000000000005</v>
      </c>
      <c r="L53" s="250">
        <v>94226</v>
      </c>
      <c r="M53" s="259" t="s">
        <v>324</v>
      </c>
      <c r="N53" s="262" t="s">
        <v>515</v>
      </c>
      <c r="O53" s="251">
        <f t="shared" si="1"/>
        <v>618.70000000000005</v>
      </c>
      <c r="P53" s="43" t="str">
        <f t="shared" si="0"/>
        <v>ok</v>
      </c>
    </row>
    <row r="54" spans="2:16" s="43" customFormat="1" ht="15.75" customHeight="1">
      <c r="B54" s="233">
        <v>94227</v>
      </c>
      <c r="C54" s="233" t="s">
        <v>252</v>
      </c>
      <c r="D54" s="174" t="s">
        <v>253</v>
      </c>
      <c r="E54" s="237" t="s">
        <v>256</v>
      </c>
      <c r="F54" s="233" t="s">
        <v>275</v>
      </c>
      <c r="G54" s="233" t="s">
        <v>266</v>
      </c>
      <c r="H54" s="236" t="s">
        <v>277</v>
      </c>
      <c r="I54" s="174" t="s">
        <v>265</v>
      </c>
      <c r="J54" s="237" t="s">
        <v>15</v>
      </c>
      <c r="K54" s="43">
        <v>696.83</v>
      </c>
      <c r="L54" s="250">
        <v>94227</v>
      </c>
      <c r="M54" s="259" t="s">
        <v>324</v>
      </c>
      <c r="N54" s="262" t="s">
        <v>516</v>
      </c>
      <c r="O54" s="250">
        <v>696.83</v>
      </c>
      <c r="P54" s="43" t="str">
        <f t="shared" si="0"/>
        <v>ok</v>
      </c>
    </row>
    <row r="55" spans="2:16" s="43" customFormat="1" ht="15.75" customHeight="1">
      <c r="B55" s="233">
        <v>94295</v>
      </c>
      <c r="C55" s="233" t="s">
        <v>252</v>
      </c>
      <c r="D55" s="174" t="s">
        <v>253</v>
      </c>
      <c r="E55" s="237" t="s">
        <v>256</v>
      </c>
      <c r="F55" s="233" t="s">
        <v>275</v>
      </c>
      <c r="G55" s="233" t="s">
        <v>267</v>
      </c>
      <c r="H55" s="236" t="s">
        <v>276</v>
      </c>
      <c r="I55" s="234" t="s">
        <v>260</v>
      </c>
      <c r="J55" s="237" t="s">
        <v>15</v>
      </c>
      <c r="K55" s="43">
        <v>317.23</v>
      </c>
      <c r="L55" s="268">
        <v>94295</v>
      </c>
      <c r="M55" s="259" t="s">
        <v>324</v>
      </c>
      <c r="N55" s="273" t="s">
        <v>347</v>
      </c>
      <c r="O55" s="250">
        <f>K55</f>
        <v>317.23</v>
      </c>
      <c r="P55" s="43" t="str">
        <f t="shared" si="0"/>
        <v>ok</v>
      </c>
    </row>
    <row r="56" spans="2:16" s="43" customFormat="1" ht="15.75" customHeight="1">
      <c r="B56" s="233">
        <v>94296</v>
      </c>
      <c r="C56" s="233" t="s">
        <v>252</v>
      </c>
      <c r="D56" s="174" t="s">
        <v>253</v>
      </c>
      <c r="E56" s="237" t="s">
        <v>256</v>
      </c>
      <c r="F56" s="233" t="s">
        <v>275</v>
      </c>
      <c r="G56" s="233" t="s">
        <v>267</v>
      </c>
      <c r="H56" s="236" t="s">
        <v>276</v>
      </c>
      <c r="I56" s="174" t="s">
        <v>263</v>
      </c>
      <c r="J56" s="237" t="s">
        <v>15</v>
      </c>
      <c r="K56" s="43">
        <v>357.59</v>
      </c>
      <c r="L56" s="268">
        <v>94296</v>
      </c>
      <c r="M56" s="259" t="s">
        <v>324</v>
      </c>
      <c r="N56" s="262" t="s">
        <v>517</v>
      </c>
      <c r="O56" s="250">
        <f>K56</f>
        <v>357.59</v>
      </c>
      <c r="P56" s="43" t="str">
        <f t="shared" si="0"/>
        <v>ok</v>
      </c>
    </row>
    <row r="57" spans="2:16" s="43" customFormat="1" ht="15.75" customHeight="1">
      <c r="B57" s="233">
        <v>94297</v>
      </c>
      <c r="C57" s="233" t="s">
        <v>252</v>
      </c>
      <c r="D57" s="174" t="s">
        <v>253</v>
      </c>
      <c r="E57" s="237" t="s">
        <v>256</v>
      </c>
      <c r="F57" s="233" t="s">
        <v>275</v>
      </c>
      <c r="G57" s="233" t="s">
        <v>267</v>
      </c>
      <c r="H57" s="236" t="s">
        <v>276</v>
      </c>
      <c r="I57" s="174" t="s">
        <v>264</v>
      </c>
      <c r="J57" s="237" t="s">
        <v>15</v>
      </c>
      <c r="K57" s="43">
        <v>376.84</v>
      </c>
      <c r="L57" s="250">
        <v>94297</v>
      </c>
      <c r="M57" s="259" t="s">
        <v>324</v>
      </c>
      <c r="N57" s="273" t="s">
        <v>346</v>
      </c>
      <c r="O57" s="251">
        <f>K57</f>
        <v>376.84</v>
      </c>
      <c r="P57" s="43" t="str">
        <f t="shared" si="0"/>
        <v>ok</v>
      </c>
    </row>
    <row r="58" spans="2:16" s="43" customFormat="1" ht="15.75" customHeight="1">
      <c r="B58" s="233">
        <v>94298</v>
      </c>
      <c r="C58" s="233" t="s">
        <v>252</v>
      </c>
      <c r="D58" s="174" t="s">
        <v>253</v>
      </c>
      <c r="E58" s="237" t="s">
        <v>256</v>
      </c>
      <c r="F58" s="233" t="s">
        <v>275</v>
      </c>
      <c r="G58" s="233" t="s">
        <v>267</v>
      </c>
      <c r="H58" s="236" t="s">
        <v>276</v>
      </c>
      <c r="I58" s="174" t="s">
        <v>265</v>
      </c>
      <c r="J58" s="237" t="s">
        <v>15</v>
      </c>
      <c r="K58" s="43">
        <v>418.13</v>
      </c>
      <c r="L58" s="250">
        <v>94298</v>
      </c>
      <c r="M58" s="259" t="s">
        <v>324</v>
      </c>
      <c r="N58" s="262" t="s">
        <v>353</v>
      </c>
      <c r="O58" s="251">
        <v>418.13</v>
      </c>
      <c r="P58" s="43" t="str">
        <f t="shared" si="0"/>
        <v>ok</v>
      </c>
    </row>
    <row r="59" spans="2:16" s="43" customFormat="1" ht="15.75" customHeight="1">
      <c r="B59" s="233">
        <v>94299</v>
      </c>
      <c r="C59" s="233" t="s">
        <v>252</v>
      </c>
      <c r="D59" s="174" t="s">
        <v>253</v>
      </c>
      <c r="E59" s="237" t="s">
        <v>256</v>
      </c>
      <c r="F59" s="233" t="s">
        <v>275</v>
      </c>
      <c r="G59" s="233" t="s">
        <v>267</v>
      </c>
      <c r="H59" s="236" t="s">
        <v>277</v>
      </c>
      <c r="I59" s="234" t="s">
        <v>260</v>
      </c>
      <c r="J59" s="237" t="s">
        <v>15</v>
      </c>
      <c r="K59" s="43">
        <v>516.16999999999996</v>
      </c>
      <c r="L59" s="250">
        <v>94299</v>
      </c>
      <c r="M59" s="259" t="s">
        <v>324</v>
      </c>
      <c r="N59" s="262" t="s">
        <v>354</v>
      </c>
      <c r="O59" s="251">
        <f>K59</f>
        <v>516.16999999999996</v>
      </c>
      <c r="P59" s="43" t="str">
        <f t="shared" si="0"/>
        <v>ok</v>
      </c>
    </row>
    <row r="60" spans="2:16" s="43" customFormat="1" ht="15.75" customHeight="1">
      <c r="B60" s="233">
        <v>94300</v>
      </c>
      <c r="C60" s="233" t="s">
        <v>252</v>
      </c>
      <c r="D60" s="174" t="s">
        <v>253</v>
      </c>
      <c r="E60" s="237" t="s">
        <v>256</v>
      </c>
      <c r="F60" s="233" t="s">
        <v>275</v>
      </c>
      <c r="G60" s="233" t="s">
        <v>267</v>
      </c>
      <c r="H60" s="236" t="s">
        <v>277</v>
      </c>
      <c r="I60" s="174" t="s">
        <v>263</v>
      </c>
      <c r="J60" s="237" t="s">
        <v>15</v>
      </c>
      <c r="K60" s="43">
        <v>594.20000000000005</v>
      </c>
      <c r="L60" s="250">
        <v>94300</v>
      </c>
      <c r="M60" s="259" t="s">
        <v>324</v>
      </c>
      <c r="N60" s="273" t="s">
        <v>349</v>
      </c>
      <c r="O60" s="251">
        <f>K60</f>
        <v>594.20000000000005</v>
      </c>
      <c r="P60" s="43" t="str">
        <f t="shared" si="0"/>
        <v>ok</v>
      </c>
    </row>
    <row r="61" spans="2:16" s="43" customFormat="1" ht="15.75" customHeight="1">
      <c r="B61" s="233">
        <v>94301</v>
      </c>
      <c r="C61" s="233" t="s">
        <v>252</v>
      </c>
      <c r="D61" s="174" t="s">
        <v>253</v>
      </c>
      <c r="E61" s="237" t="s">
        <v>256</v>
      </c>
      <c r="F61" s="233" t="s">
        <v>275</v>
      </c>
      <c r="G61" s="233" t="s">
        <v>267</v>
      </c>
      <c r="H61" s="236" t="s">
        <v>277</v>
      </c>
      <c r="I61" s="174" t="s">
        <v>264</v>
      </c>
      <c r="J61" s="237" t="s">
        <v>15</v>
      </c>
      <c r="K61" s="43">
        <v>638.1</v>
      </c>
      <c r="L61" s="250">
        <v>94301</v>
      </c>
      <c r="M61" s="259" t="s">
        <v>324</v>
      </c>
      <c r="N61" s="273" t="s">
        <v>348</v>
      </c>
      <c r="O61" s="251">
        <f>K61</f>
        <v>638.1</v>
      </c>
      <c r="P61" s="43" t="str">
        <f t="shared" si="0"/>
        <v>ok</v>
      </c>
    </row>
    <row r="62" spans="2:16" s="43" customFormat="1" ht="15.75" customHeight="1">
      <c r="B62" s="233">
        <v>94302</v>
      </c>
      <c r="C62" s="233" t="s">
        <v>252</v>
      </c>
      <c r="D62" s="174" t="s">
        <v>253</v>
      </c>
      <c r="E62" s="237" t="s">
        <v>256</v>
      </c>
      <c r="F62" s="233" t="s">
        <v>275</v>
      </c>
      <c r="G62" s="233" t="s">
        <v>267</v>
      </c>
      <c r="H62" s="236" t="s">
        <v>277</v>
      </c>
      <c r="I62" s="174" t="s">
        <v>265</v>
      </c>
      <c r="J62" s="237" t="s">
        <v>15</v>
      </c>
      <c r="K62" s="43">
        <v>716.23</v>
      </c>
      <c r="L62" s="250">
        <v>94302</v>
      </c>
      <c r="M62" s="259" t="s">
        <v>324</v>
      </c>
      <c r="N62" s="262" t="s">
        <v>352</v>
      </c>
      <c r="O62" s="251">
        <v>716.23</v>
      </c>
      <c r="P62" s="43" t="str">
        <f t="shared" si="0"/>
        <v>ok</v>
      </c>
    </row>
    <row r="63" spans="2:16" s="43" customFormat="1" ht="15.75" customHeight="1">
      <c r="B63" s="233">
        <v>94600</v>
      </c>
      <c r="C63" s="233" t="s">
        <v>252</v>
      </c>
      <c r="D63" s="174" t="s">
        <v>253</v>
      </c>
      <c r="E63" s="237" t="s">
        <v>256</v>
      </c>
      <c r="F63" s="233" t="s">
        <v>275</v>
      </c>
      <c r="G63" s="233" t="s">
        <v>293</v>
      </c>
      <c r="H63" s="236" t="s">
        <v>276</v>
      </c>
      <c r="I63" s="234" t="s">
        <v>260</v>
      </c>
      <c r="J63" s="237" t="s">
        <v>15</v>
      </c>
      <c r="K63" s="43">
        <v>344.32</v>
      </c>
      <c r="L63" s="250">
        <v>94600</v>
      </c>
      <c r="M63" s="266" t="s">
        <v>15</v>
      </c>
      <c r="N63" s="262" t="s">
        <v>351</v>
      </c>
      <c r="O63" s="251">
        <f>K63</f>
        <v>344.32</v>
      </c>
      <c r="P63" s="43" t="str">
        <f t="shared" si="0"/>
        <v>ok</v>
      </c>
    </row>
    <row r="64" spans="2:16" s="43" customFormat="1" ht="15.75" customHeight="1">
      <c r="B64" s="233">
        <v>94601</v>
      </c>
      <c r="C64" s="233" t="s">
        <v>252</v>
      </c>
      <c r="D64" s="174" t="s">
        <v>253</v>
      </c>
      <c r="E64" s="237" t="s">
        <v>256</v>
      </c>
      <c r="F64" s="233" t="s">
        <v>275</v>
      </c>
      <c r="G64" s="233" t="s">
        <v>293</v>
      </c>
      <c r="H64" s="236" t="s">
        <v>276</v>
      </c>
      <c r="I64" s="174" t="s">
        <v>263</v>
      </c>
      <c r="J64" s="237" t="s">
        <v>15</v>
      </c>
      <c r="K64" s="43">
        <v>384.68</v>
      </c>
      <c r="L64" s="250">
        <v>94601</v>
      </c>
      <c r="M64" s="266" t="s">
        <v>15</v>
      </c>
      <c r="N64" s="273" t="s">
        <v>350</v>
      </c>
      <c r="O64" s="263">
        <f>K64</f>
        <v>384.68</v>
      </c>
      <c r="P64" s="43" t="str">
        <f t="shared" si="0"/>
        <v>ok</v>
      </c>
    </row>
    <row r="65" spans="2:16" s="43" customFormat="1" ht="15.75" customHeight="1">
      <c r="B65" s="233">
        <v>94602</v>
      </c>
      <c r="C65" s="233" t="s">
        <v>252</v>
      </c>
      <c r="D65" s="174" t="s">
        <v>253</v>
      </c>
      <c r="E65" s="237" t="s">
        <v>256</v>
      </c>
      <c r="F65" s="233" t="s">
        <v>275</v>
      </c>
      <c r="G65" s="233" t="s">
        <v>293</v>
      </c>
      <c r="H65" s="236" t="s">
        <v>276</v>
      </c>
      <c r="I65" s="174" t="s">
        <v>264</v>
      </c>
      <c r="J65" s="237" t="s">
        <v>15</v>
      </c>
      <c r="K65" s="43">
        <v>403.92</v>
      </c>
      <c r="L65" s="250">
        <v>94602</v>
      </c>
      <c r="M65" s="259" t="s">
        <v>324</v>
      </c>
      <c r="N65" s="262" t="s">
        <v>518</v>
      </c>
      <c r="O65" s="251">
        <f>K65</f>
        <v>403.92</v>
      </c>
      <c r="P65" s="43" t="str">
        <f t="shared" si="0"/>
        <v>ok</v>
      </c>
    </row>
    <row r="66" spans="2:16" s="43" customFormat="1" ht="15.75" customHeight="1">
      <c r="B66" s="233">
        <v>94603</v>
      </c>
      <c r="C66" s="233" t="s">
        <v>252</v>
      </c>
      <c r="D66" s="174" t="s">
        <v>253</v>
      </c>
      <c r="E66" s="237" t="s">
        <v>256</v>
      </c>
      <c r="F66" s="233" t="s">
        <v>275</v>
      </c>
      <c r="G66" s="233" t="s">
        <v>293</v>
      </c>
      <c r="H66" s="236" t="s">
        <v>276</v>
      </c>
      <c r="I66" s="174" t="s">
        <v>265</v>
      </c>
      <c r="J66" s="237" t="s">
        <v>15</v>
      </c>
      <c r="K66" s="43">
        <v>445.22</v>
      </c>
      <c r="L66" s="250">
        <v>94603</v>
      </c>
      <c r="M66" s="259" t="s">
        <v>324</v>
      </c>
      <c r="N66" s="262" t="s">
        <v>519</v>
      </c>
      <c r="O66" s="251">
        <v>445.22</v>
      </c>
      <c r="P66" s="43" t="str">
        <f t="shared" si="0"/>
        <v>ok</v>
      </c>
    </row>
    <row r="67" spans="2:16" s="43" customFormat="1" ht="15.75" customHeight="1">
      <c r="B67" s="233">
        <v>94604</v>
      </c>
      <c r="C67" s="233" t="s">
        <v>252</v>
      </c>
      <c r="D67" s="174" t="s">
        <v>253</v>
      </c>
      <c r="E67" s="237" t="s">
        <v>256</v>
      </c>
      <c r="F67" s="233" t="s">
        <v>275</v>
      </c>
      <c r="G67" s="233" t="s">
        <v>293</v>
      </c>
      <c r="H67" s="236" t="s">
        <v>277</v>
      </c>
      <c r="I67" s="234" t="s">
        <v>260</v>
      </c>
      <c r="J67" s="237" t="s">
        <v>15</v>
      </c>
      <c r="K67" s="43">
        <v>543.14</v>
      </c>
      <c r="L67" s="250">
        <v>94604</v>
      </c>
      <c r="M67" s="259" t="s">
        <v>324</v>
      </c>
      <c r="N67" s="272" t="s">
        <v>355</v>
      </c>
      <c r="O67" s="251">
        <f>K67</f>
        <v>543.14</v>
      </c>
      <c r="P67" s="43" t="str">
        <f t="shared" ref="P67:P130" si="2">IF(K67=O67,"ok","sim")</f>
        <v>ok</v>
      </c>
    </row>
    <row r="68" spans="2:16" s="43" customFormat="1" ht="15.75" customHeight="1">
      <c r="B68" s="233">
        <v>94605</v>
      </c>
      <c r="C68" s="233" t="s">
        <v>252</v>
      </c>
      <c r="D68" s="174" t="s">
        <v>253</v>
      </c>
      <c r="E68" s="237" t="s">
        <v>256</v>
      </c>
      <c r="F68" s="233" t="s">
        <v>275</v>
      </c>
      <c r="G68" s="233" t="s">
        <v>293</v>
      </c>
      <c r="H68" s="236" t="s">
        <v>277</v>
      </c>
      <c r="I68" s="174" t="s">
        <v>263</v>
      </c>
      <c r="J68" s="237" t="s">
        <v>15</v>
      </c>
      <c r="K68" s="43">
        <v>621.16</v>
      </c>
      <c r="L68" s="250">
        <v>94605</v>
      </c>
      <c r="M68" s="259" t="s">
        <v>324</v>
      </c>
      <c r="N68" s="273" t="s">
        <v>356</v>
      </c>
      <c r="O68" s="263">
        <f>K68</f>
        <v>621.16</v>
      </c>
      <c r="P68" s="43" t="str">
        <f t="shared" si="2"/>
        <v>ok</v>
      </c>
    </row>
    <row r="69" spans="2:16" s="43" customFormat="1" ht="15.75" customHeight="1">
      <c r="B69" s="233">
        <v>94606</v>
      </c>
      <c r="C69" s="233" t="s">
        <v>252</v>
      </c>
      <c r="D69" s="174" t="s">
        <v>253</v>
      </c>
      <c r="E69" s="237" t="s">
        <v>256</v>
      </c>
      <c r="F69" s="233" t="s">
        <v>275</v>
      </c>
      <c r="G69" s="233" t="s">
        <v>293</v>
      </c>
      <c r="H69" s="236" t="s">
        <v>277</v>
      </c>
      <c r="I69" s="174" t="s">
        <v>264</v>
      </c>
      <c r="J69" s="237" t="s">
        <v>15</v>
      </c>
      <c r="K69" s="43">
        <v>665.06</v>
      </c>
      <c r="L69" s="250">
        <v>94606</v>
      </c>
      <c r="M69" s="259" t="s">
        <v>324</v>
      </c>
      <c r="N69" s="273" t="s">
        <v>357</v>
      </c>
      <c r="O69" s="251">
        <f>K69</f>
        <v>665.06</v>
      </c>
      <c r="P69" s="43" t="str">
        <f t="shared" si="2"/>
        <v>ok</v>
      </c>
    </row>
    <row r="70" spans="2:16" s="43" customFormat="1" ht="15.75" customHeight="1">
      <c r="B70" s="233">
        <v>94607</v>
      </c>
      <c r="C70" s="233" t="s">
        <v>252</v>
      </c>
      <c r="D70" s="174" t="s">
        <v>253</v>
      </c>
      <c r="E70" s="237" t="s">
        <v>256</v>
      </c>
      <c r="F70" s="233" t="s">
        <v>275</v>
      </c>
      <c r="G70" s="233" t="s">
        <v>293</v>
      </c>
      <c r="H70" s="236" t="s">
        <v>277</v>
      </c>
      <c r="I70" s="174" t="s">
        <v>265</v>
      </c>
      <c r="J70" s="237" t="s">
        <v>15</v>
      </c>
      <c r="K70" s="43">
        <v>743.19</v>
      </c>
      <c r="L70" s="250">
        <v>94607</v>
      </c>
      <c r="M70" s="259" t="s">
        <v>324</v>
      </c>
      <c r="N70" s="262" t="s">
        <v>358</v>
      </c>
      <c r="O70" s="251">
        <v>743.19</v>
      </c>
      <c r="P70" s="43" t="str">
        <f t="shared" si="2"/>
        <v>ok</v>
      </c>
    </row>
    <row r="71" spans="2:16" s="43" customFormat="1" ht="15.75" customHeight="1">
      <c r="B71" s="233">
        <v>94188</v>
      </c>
      <c r="C71" s="233" t="s">
        <v>252</v>
      </c>
      <c r="D71" s="174" t="s">
        <v>272</v>
      </c>
      <c r="E71" s="237" t="s">
        <v>256</v>
      </c>
      <c r="F71" s="233" t="s">
        <v>280</v>
      </c>
      <c r="G71" s="233" t="s">
        <v>270</v>
      </c>
      <c r="H71" s="236"/>
      <c r="I71" s="234" t="s">
        <v>260</v>
      </c>
      <c r="J71" s="237" t="s">
        <v>15</v>
      </c>
      <c r="K71" s="34">
        <v>327</v>
      </c>
      <c r="P71" s="43" t="str">
        <f t="shared" si="2"/>
        <v>sim</v>
      </c>
    </row>
    <row r="72" spans="2:16" s="43" customFormat="1" ht="15.75" customHeight="1">
      <c r="B72" s="233">
        <v>94189</v>
      </c>
      <c r="C72" s="233" t="s">
        <v>252</v>
      </c>
      <c r="D72" s="174" t="s">
        <v>272</v>
      </c>
      <c r="E72" s="237" t="s">
        <v>256</v>
      </c>
      <c r="F72" s="233" t="s">
        <v>280</v>
      </c>
      <c r="G72" s="233" t="s">
        <v>270</v>
      </c>
      <c r="H72" s="236"/>
      <c r="I72" s="174" t="s">
        <v>263</v>
      </c>
      <c r="J72" s="237" t="s">
        <v>15</v>
      </c>
      <c r="K72" s="43">
        <v>374.7</v>
      </c>
      <c r="P72" s="43" t="str">
        <f t="shared" si="2"/>
        <v>sim</v>
      </c>
    </row>
    <row r="73" spans="2:16" s="43" customFormat="1" ht="15.75" customHeight="1">
      <c r="B73" s="233">
        <v>94188</v>
      </c>
      <c r="C73" s="233" t="s">
        <v>252</v>
      </c>
      <c r="D73" s="174" t="s">
        <v>272</v>
      </c>
      <c r="E73" s="237" t="s">
        <v>256</v>
      </c>
      <c r="F73" s="233" t="s">
        <v>280</v>
      </c>
      <c r="G73" s="233" t="s">
        <v>270</v>
      </c>
      <c r="H73" s="236"/>
      <c r="I73" s="174" t="s">
        <v>264</v>
      </c>
      <c r="J73" s="237" t="s">
        <v>15</v>
      </c>
      <c r="K73" s="43">
        <v>398.74</v>
      </c>
      <c r="P73" s="43" t="str">
        <f t="shared" si="2"/>
        <v>sim</v>
      </c>
    </row>
    <row r="74" spans="2:16" s="43" customFormat="1" ht="15.75" customHeight="1">
      <c r="B74" s="233">
        <v>94188</v>
      </c>
      <c r="C74" s="233" t="s">
        <v>252</v>
      </c>
      <c r="D74" s="174" t="s">
        <v>272</v>
      </c>
      <c r="E74" s="237" t="s">
        <v>256</v>
      </c>
      <c r="F74" s="233" t="s">
        <v>280</v>
      </c>
      <c r="G74" s="233" t="s">
        <v>270</v>
      </c>
      <c r="H74" s="236"/>
      <c r="I74" s="174" t="s">
        <v>265</v>
      </c>
      <c r="J74" s="237" t="s">
        <v>15</v>
      </c>
      <c r="K74" s="43">
        <v>449.68</v>
      </c>
      <c r="P74" s="43" t="str">
        <f t="shared" si="2"/>
        <v>sim</v>
      </c>
    </row>
    <row r="75" spans="2:16" s="43" customFormat="1" ht="15.75" customHeight="1">
      <c r="B75" s="233">
        <v>94192</v>
      </c>
      <c r="C75" s="233" t="s">
        <v>252</v>
      </c>
      <c r="D75" s="174" t="s">
        <v>272</v>
      </c>
      <c r="E75" s="237" t="s">
        <v>256</v>
      </c>
      <c r="F75" s="233" t="s">
        <v>280</v>
      </c>
      <c r="G75" s="233" t="s">
        <v>283</v>
      </c>
      <c r="H75" s="236"/>
      <c r="I75" s="234" t="s">
        <v>260</v>
      </c>
      <c r="J75" s="237" t="s">
        <v>15</v>
      </c>
      <c r="K75" s="43">
        <v>563.9</v>
      </c>
      <c r="P75" s="43" t="str">
        <f t="shared" si="2"/>
        <v>sim</v>
      </c>
    </row>
    <row r="76" spans="2:16" s="43" customFormat="1" ht="15.75" customHeight="1">
      <c r="B76" s="233">
        <v>94193</v>
      </c>
      <c r="C76" s="233" t="s">
        <v>252</v>
      </c>
      <c r="D76" s="174" t="s">
        <v>272</v>
      </c>
      <c r="E76" s="237" t="s">
        <v>256</v>
      </c>
      <c r="F76" s="233" t="s">
        <v>280</v>
      </c>
      <c r="G76" s="233" t="s">
        <v>283</v>
      </c>
      <c r="H76" s="236"/>
      <c r="I76" s="174" t="s">
        <v>263</v>
      </c>
      <c r="J76" s="237" t="s">
        <v>15</v>
      </c>
      <c r="K76" s="43">
        <v>643.98</v>
      </c>
      <c r="P76" s="43" t="str">
        <f t="shared" si="2"/>
        <v>sim</v>
      </c>
    </row>
    <row r="77" spans="2:16" s="43" customFormat="1" ht="15.75" customHeight="1">
      <c r="B77" s="233">
        <v>94194</v>
      </c>
      <c r="C77" s="233" t="s">
        <v>252</v>
      </c>
      <c r="D77" s="174" t="s">
        <v>272</v>
      </c>
      <c r="E77" s="237" t="s">
        <v>256</v>
      </c>
      <c r="F77" s="233" t="s">
        <v>280</v>
      </c>
      <c r="G77" s="233" t="s">
        <v>283</v>
      </c>
      <c r="H77" s="236"/>
      <c r="I77" s="174" t="s">
        <v>264</v>
      </c>
      <c r="J77" s="237" t="s">
        <v>15</v>
      </c>
      <c r="K77" s="43">
        <v>712.25</v>
      </c>
      <c r="P77" s="43" t="str">
        <f t="shared" si="2"/>
        <v>sim</v>
      </c>
    </row>
    <row r="78" spans="2:16" s="43" customFormat="1" ht="15.75" customHeight="1">
      <c r="B78" s="233">
        <v>94195</v>
      </c>
      <c r="C78" s="233" t="s">
        <v>252</v>
      </c>
      <c r="D78" s="174" t="s">
        <v>272</v>
      </c>
      <c r="E78" s="237" t="s">
        <v>256</v>
      </c>
      <c r="F78" s="233" t="s">
        <v>280</v>
      </c>
      <c r="G78" s="233" t="s">
        <v>283</v>
      </c>
      <c r="H78" s="236"/>
      <c r="I78" s="174" t="s">
        <v>265</v>
      </c>
      <c r="J78" s="237" t="s">
        <v>15</v>
      </c>
      <c r="K78" s="43">
        <v>800</v>
      </c>
      <c r="P78" s="43" t="str">
        <f t="shared" si="2"/>
        <v>sim</v>
      </c>
    </row>
    <row r="79" spans="2:16" s="43" customFormat="1" ht="15.75" customHeight="1">
      <c r="B79" s="233">
        <v>94268</v>
      </c>
      <c r="C79" s="233" t="s">
        <v>252</v>
      </c>
      <c r="D79" s="174" t="s">
        <v>272</v>
      </c>
      <c r="E79" s="237" t="s">
        <v>256</v>
      </c>
      <c r="F79" s="233" t="s">
        <v>280</v>
      </c>
      <c r="G79" s="233" t="s">
        <v>271</v>
      </c>
      <c r="H79" s="236"/>
      <c r="I79" s="234" t="s">
        <v>260</v>
      </c>
      <c r="J79" s="237" t="s">
        <v>15</v>
      </c>
      <c r="K79" s="43">
        <v>347.01</v>
      </c>
      <c r="P79" s="43" t="str">
        <f t="shared" si="2"/>
        <v>sim</v>
      </c>
    </row>
    <row r="80" spans="2:16" s="43" customFormat="1" ht="15.75" customHeight="1">
      <c r="B80" s="233">
        <v>94269</v>
      </c>
      <c r="C80" s="233" t="s">
        <v>252</v>
      </c>
      <c r="D80" s="174" t="s">
        <v>272</v>
      </c>
      <c r="E80" s="237" t="s">
        <v>256</v>
      </c>
      <c r="F80" s="233" t="s">
        <v>280</v>
      </c>
      <c r="G80" s="233" t="s">
        <v>271</v>
      </c>
      <c r="H80" s="236"/>
      <c r="I80" s="174" t="s">
        <v>263</v>
      </c>
      <c r="J80" s="237" t="s">
        <v>15</v>
      </c>
      <c r="K80" s="43">
        <v>394.71</v>
      </c>
      <c r="P80" s="43" t="str">
        <f t="shared" si="2"/>
        <v>sim</v>
      </c>
    </row>
    <row r="81" spans="2:16" s="43" customFormat="1" ht="15.75" customHeight="1">
      <c r="B81" s="233">
        <v>94270</v>
      </c>
      <c r="C81" s="233" t="s">
        <v>252</v>
      </c>
      <c r="D81" s="174" t="s">
        <v>272</v>
      </c>
      <c r="E81" s="237" t="s">
        <v>256</v>
      </c>
      <c r="F81" s="233" t="s">
        <v>280</v>
      </c>
      <c r="G81" s="233" t="s">
        <v>271</v>
      </c>
      <c r="H81" s="236"/>
      <c r="I81" s="174" t="s">
        <v>264</v>
      </c>
      <c r="J81" s="237" t="s">
        <v>15</v>
      </c>
      <c r="K81" s="43">
        <v>418.75</v>
      </c>
      <c r="P81" s="43" t="str">
        <f t="shared" si="2"/>
        <v>sim</v>
      </c>
    </row>
    <row r="82" spans="2:16" s="43" customFormat="1" ht="15.75" customHeight="1">
      <c r="B82" s="233">
        <v>94271</v>
      </c>
      <c r="C82" s="233" t="s">
        <v>252</v>
      </c>
      <c r="D82" s="174" t="s">
        <v>272</v>
      </c>
      <c r="E82" s="237" t="s">
        <v>256</v>
      </c>
      <c r="F82" s="233" t="s">
        <v>280</v>
      </c>
      <c r="G82" s="233" t="s">
        <v>271</v>
      </c>
      <c r="H82" s="236"/>
      <c r="I82" s="174" t="s">
        <v>265</v>
      </c>
      <c r="J82" s="237" t="s">
        <v>15</v>
      </c>
      <c r="K82" s="43">
        <v>469.69</v>
      </c>
      <c r="P82" s="43" t="str">
        <f t="shared" si="2"/>
        <v>sim</v>
      </c>
    </row>
    <row r="83" spans="2:16" s="43" customFormat="1" ht="15.75" customHeight="1">
      <c r="B83" s="233">
        <v>94272</v>
      </c>
      <c r="C83" s="233" t="s">
        <v>252</v>
      </c>
      <c r="D83" s="174" t="s">
        <v>272</v>
      </c>
      <c r="E83" s="237" t="s">
        <v>256</v>
      </c>
      <c r="F83" s="233" t="s">
        <v>280</v>
      </c>
      <c r="G83" s="233" t="s">
        <v>285</v>
      </c>
      <c r="H83" s="236"/>
      <c r="I83" s="234" t="s">
        <v>260</v>
      </c>
      <c r="J83" s="237" t="s">
        <v>15</v>
      </c>
      <c r="K83" s="43">
        <v>583.84</v>
      </c>
      <c r="P83" s="43" t="str">
        <f t="shared" si="2"/>
        <v>sim</v>
      </c>
    </row>
    <row r="84" spans="2:16" s="43" customFormat="1" ht="15.75" customHeight="1">
      <c r="B84" s="233">
        <v>94273</v>
      </c>
      <c r="C84" s="233" t="s">
        <v>252</v>
      </c>
      <c r="D84" s="174" t="s">
        <v>272</v>
      </c>
      <c r="E84" s="237" t="s">
        <v>256</v>
      </c>
      <c r="F84" s="233" t="s">
        <v>280</v>
      </c>
      <c r="G84" s="233" t="s">
        <v>285</v>
      </c>
      <c r="H84" s="236"/>
      <c r="I84" s="174" t="s">
        <v>263</v>
      </c>
      <c r="J84" s="237" t="s">
        <v>15</v>
      </c>
      <c r="K84" s="43">
        <v>663.92</v>
      </c>
      <c r="P84" s="43" t="str">
        <f t="shared" si="2"/>
        <v>sim</v>
      </c>
    </row>
    <row r="85" spans="2:16" s="43" customFormat="1" ht="15.75" customHeight="1">
      <c r="B85" s="233">
        <v>94274</v>
      </c>
      <c r="C85" s="233" t="s">
        <v>252</v>
      </c>
      <c r="D85" s="174" t="s">
        <v>272</v>
      </c>
      <c r="E85" s="237" t="s">
        <v>256</v>
      </c>
      <c r="F85" s="233" t="s">
        <v>280</v>
      </c>
      <c r="G85" s="233" t="s">
        <v>285</v>
      </c>
      <c r="H85" s="236"/>
      <c r="I85" s="174" t="s">
        <v>264</v>
      </c>
      <c r="J85" s="237" t="s">
        <v>15</v>
      </c>
      <c r="K85" s="43">
        <v>732.19</v>
      </c>
      <c r="P85" s="43" t="str">
        <f t="shared" si="2"/>
        <v>sim</v>
      </c>
    </row>
    <row r="86" spans="2:16" s="43" customFormat="1" ht="15.75" customHeight="1">
      <c r="B86" s="233">
        <v>94275</v>
      </c>
      <c r="C86" s="233" t="s">
        <v>252</v>
      </c>
      <c r="D86" s="174" t="s">
        <v>272</v>
      </c>
      <c r="E86" s="237" t="s">
        <v>256</v>
      </c>
      <c r="F86" s="233" t="s">
        <v>280</v>
      </c>
      <c r="G86" s="233" t="s">
        <v>285</v>
      </c>
      <c r="H86" s="236"/>
      <c r="I86" s="174" t="s">
        <v>265</v>
      </c>
      <c r="J86" s="237" t="s">
        <v>15</v>
      </c>
      <c r="K86" s="43">
        <v>819.94</v>
      </c>
      <c r="P86" s="43" t="str">
        <f t="shared" si="2"/>
        <v>sim</v>
      </c>
    </row>
    <row r="87" spans="2:16" ht="15.75" customHeight="1">
      <c r="B87" s="233">
        <v>94243</v>
      </c>
      <c r="C87" s="233" t="s">
        <v>252</v>
      </c>
      <c r="D87" s="237" t="s">
        <v>272</v>
      </c>
      <c r="E87" s="237" t="s">
        <v>256</v>
      </c>
      <c r="F87" s="233" t="s">
        <v>280</v>
      </c>
      <c r="G87" s="233" t="s">
        <v>273</v>
      </c>
      <c r="I87" s="234" t="s">
        <v>260</v>
      </c>
      <c r="J87" s="237" t="s">
        <v>15</v>
      </c>
      <c r="K87">
        <v>369.26</v>
      </c>
      <c r="N87" s="43"/>
      <c r="P87" s="43" t="str">
        <f t="shared" si="2"/>
        <v>sim</v>
      </c>
    </row>
    <row r="88" spans="2:16" ht="15.75" customHeight="1">
      <c r="B88" s="233">
        <v>94244</v>
      </c>
      <c r="C88" s="233" t="s">
        <v>252</v>
      </c>
      <c r="D88" s="237" t="s">
        <v>272</v>
      </c>
      <c r="E88" s="237" t="s">
        <v>256</v>
      </c>
      <c r="F88" s="233" t="s">
        <v>280</v>
      </c>
      <c r="G88" s="233" t="s">
        <v>273</v>
      </c>
      <c r="I88" s="174" t="s">
        <v>263</v>
      </c>
      <c r="J88" s="237" t="s">
        <v>15</v>
      </c>
      <c r="K88">
        <v>416.96</v>
      </c>
      <c r="N88" s="43"/>
      <c r="P88" s="43" t="str">
        <f t="shared" si="2"/>
        <v>sim</v>
      </c>
    </row>
    <row r="89" spans="2:16" ht="15.75" customHeight="1">
      <c r="B89" s="233">
        <v>94245</v>
      </c>
      <c r="C89" s="233" t="s">
        <v>252</v>
      </c>
      <c r="D89" s="237" t="s">
        <v>272</v>
      </c>
      <c r="E89" s="237" t="s">
        <v>256</v>
      </c>
      <c r="F89" s="233" t="s">
        <v>280</v>
      </c>
      <c r="G89" s="233" t="s">
        <v>273</v>
      </c>
      <c r="I89" s="174" t="s">
        <v>264</v>
      </c>
      <c r="J89" s="237" t="s">
        <v>15</v>
      </c>
      <c r="K89" s="34">
        <v>441</v>
      </c>
      <c r="N89" s="43"/>
      <c r="P89" s="43" t="str">
        <f t="shared" si="2"/>
        <v>sim</v>
      </c>
    </row>
    <row r="90" spans="2:16" ht="15.75" customHeight="1">
      <c r="B90" s="233">
        <v>94246</v>
      </c>
      <c r="C90" s="233" t="s">
        <v>252</v>
      </c>
      <c r="D90" s="237" t="s">
        <v>272</v>
      </c>
      <c r="E90" s="237" t="s">
        <v>256</v>
      </c>
      <c r="F90" s="233" t="s">
        <v>280</v>
      </c>
      <c r="G90" s="233" t="s">
        <v>273</v>
      </c>
      <c r="I90" s="174" t="s">
        <v>265</v>
      </c>
      <c r="J90" s="237" t="s">
        <v>15</v>
      </c>
      <c r="K90">
        <v>488.8</v>
      </c>
      <c r="N90" s="43"/>
      <c r="P90" s="43" t="str">
        <f t="shared" si="2"/>
        <v>sim</v>
      </c>
    </row>
    <row r="91" spans="2:16" ht="15.75" customHeight="1">
      <c r="B91" s="233">
        <v>94247</v>
      </c>
      <c r="C91" s="233" t="s">
        <v>252</v>
      </c>
      <c r="D91" s="237" t="s">
        <v>272</v>
      </c>
      <c r="E91" s="237" t="s">
        <v>256</v>
      </c>
      <c r="F91" s="233" t="s">
        <v>280</v>
      </c>
      <c r="G91" s="233" t="s">
        <v>287</v>
      </c>
      <c r="I91" s="234" t="s">
        <v>260</v>
      </c>
      <c r="J91" s="237" t="s">
        <v>15</v>
      </c>
      <c r="K91">
        <v>605.91999999999996</v>
      </c>
      <c r="N91" s="43"/>
      <c r="P91" s="43" t="str">
        <f t="shared" si="2"/>
        <v>sim</v>
      </c>
    </row>
    <row r="92" spans="2:16" ht="15.75" customHeight="1">
      <c r="B92" s="233">
        <v>94248</v>
      </c>
      <c r="C92" s="233" t="s">
        <v>252</v>
      </c>
      <c r="D92" s="237" t="s">
        <v>272</v>
      </c>
      <c r="E92" s="237" t="s">
        <v>256</v>
      </c>
      <c r="F92" s="233" t="s">
        <v>280</v>
      </c>
      <c r="G92" s="233" t="s">
        <v>287</v>
      </c>
      <c r="I92" s="174" t="s">
        <v>263</v>
      </c>
      <c r="J92" s="237" t="s">
        <v>15</v>
      </c>
      <c r="K92" s="34">
        <v>686</v>
      </c>
      <c r="N92" s="43"/>
      <c r="P92" s="43" t="str">
        <f t="shared" si="2"/>
        <v>sim</v>
      </c>
    </row>
    <row r="93" spans="2:16" ht="15.75" customHeight="1">
      <c r="B93" s="233">
        <v>94249</v>
      </c>
      <c r="C93" s="233" t="s">
        <v>252</v>
      </c>
      <c r="D93" s="237" t="s">
        <v>272</v>
      </c>
      <c r="E93" s="237" t="s">
        <v>256</v>
      </c>
      <c r="F93" s="233" t="s">
        <v>280</v>
      </c>
      <c r="G93" s="233" t="s">
        <v>287</v>
      </c>
      <c r="I93" s="174" t="s">
        <v>264</v>
      </c>
      <c r="J93" s="237" t="s">
        <v>15</v>
      </c>
      <c r="K93">
        <v>754.27</v>
      </c>
      <c r="N93" s="43"/>
      <c r="P93" s="43" t="str">
        <f t="shared" si="2"/>
        <v>sim</v>
      </c>
    </row>
    <row r="94" spans="2:16" ht="15.75" customHeight="1">
      <c r="B94" s="233">
        <v>94250</v>
      </c>
      <c r="C94" s="233" t="s">
        <v>252</v>
      </c>
      <c r="D94" s="237" t="s">
        <v>272</v>
      </c>
      <c r="E94" s="237" t="s">
        <v>256</v>
      </c>
      <c r="F94" s="233" t="s">
        <v>280</v>
      </c>
      <c r="G94" s="233" t="s">
        <v>287</v>
      </c>
      <c r="I94" s="174" t="s">
        <v>265</v>
      </c>
      <c r="J94" s="237" t="s">
        <v>15</v>
      </c>
      <c r="K94" s="54">
        <v>842.02</v>
      </c>
      <c r="N94" s="43"/>
      <c r="P94" s="43" t="str">
        <f t="shared" si="2"/>
        <v>sim</v>
      </c>
    </row>
    <row r="95" spans="2:16" s="43" customFormat="1" ht="15.75" customHeight="1">
      <c r="B95" s="233">
        <v>94648</v>
      </c>
      <c r="C95" s="233" t="s">
        <v>252</v>
      </c>
      <c r="D95" s="174" t="s">
        <v>272</v>
      </c>
      <c r="E95" s="237" t="s">
        <v>256</v>
      </c>
      <c r="F95" s="233" t="s">
        <v>280</v>
      </c>
      <c r="G95" s="233" t="s">
        <v>295</v>
      </c>
      <c r="H95" s="236"/>
      <c r="I95" s="234" t="s">
        <v>260</v>
      </c>
      <c r="J95" s="237" t="s">
        <v>15</v>
      </c>
      <c r="K95" s="43">
        <v>400.08</v>
      </c>
      <c r="P95" s="43" t="str">
        <f t="shared" si="2"/>
        <v>sim</v>
      </c>
    </row>
    <row r="96" spans="2:16" s="43" customFormat="1" ht="15.75" customHeight="1">
      <c r="B96" s="233">
        <v>94649</v>
      </c>
      <c r="C96" s="233" t="s">
        <v>252</v>
      </c>
      <c r="D96" s="174" t="s">
        <v>272</v>
      </c>
      <c r="E96" s="237" t="s">
        <v>256</v>
      </c>
      <c r="F96" s="233" t="s">
        <v>280</v>
      </c>
      <c r="G96" s="233" t="s">
        <v>295</v>
      </c>
      <c r="H96" s="236"/>
      <c r="I96" s="174" t="s">
        <v>263</v>
      </c>
      <c r="J96" s="237" t="s">
        <v>15</v>
      </c>
      <c r="K96" s="43">
        <v>447.78</v>
      </c>
      <c r="P96" s="43" t="str">
        <f t="shared" si="2"/>
        <v>sim</v>
      </c>
    </row>
    <row r="97" spans="2:16" s="43" customFormat="1" ht="15.75" customHeight="1">
      <c r="B97" s="233">
        <v>94650</v>
      </c>
      <c r="C97" s="233" t="s">
        <v>252</v>
      </c>
      <c r="D97" s="174" t="s">
        <v>272</v>
      </c>
      <c r="E97" s="237" t="s">
        <v>256</v>
      </c>
      <c r="F97" s="233" t="s">
        <v>280</v>
      </c>
      <c r="G97" s="233" t="s">
        <v>295</v>
      </c>
      <c r="H97" s="236"/>
      <c r="I97" s="174" t="s">
        <v>264</v>
      </c>
      <c r="J97" s="237" t="s">
        <v>15</v>
      </c>
      <c r="K97" s="43">
        <v>471.82</v>
      </c>
      <c r="P97" s="43" t="str">
        <f t="shared" si="2"/>
        <v>sim</v>
      </c>
    </row>
    <row r="98" spans="2:16" s="43" customFormat="1" ht="15.75" customHeight="1">
      <c r="B98" s="233">
        <v>94651</v>
      </c>
      <c r="C98" s="233" t="s">
        <v>252</v>
      </c>
      <c r="D98" s="174" t="s">
        <v>272</v>
      </c>
      <c r="E98" s="237" t="s">
        <v>256</v>
      </c>
      <c r="F98" s="233" t="s">
        <v>280</v>
      </c>
      <c r="G98" s="233" t="s">
        <v>295</v>
      </c>
      <c r="H98" s="236"/>
      <c r="I98" s="174" t="s">
        <v>265</v>
      </c>
      <c r="J98" s="237" t="s">
        <v>15</v>
      </c>
      <c r="K98" s="43">
        <v>522.76</v>
      </c>
      <c r="P98" s="43" t="str">
        <f t="shared" si="2"/>
        <v>sim</v>
      </c>
    </row>
    <row r="99" spans="2:16" s="43" customFormat="1" ht="15.75" customHeight="1">
      <c r="B99" s="233">
        <v>94652</v>
      </c>
      <c r="C99" s="233" t="s">
        <v>252</v>
      </c>
      <c r="D99" s="174" t="s">
        <v>272</v>
      </c>
      <c r="E99" s="237" t="s">
        <v>256</v>
      </c>
      <c r="F99" s="233" t="s">
        <v>280</v>
      </c>
      <c r="G99" s="233" t="s">
        <v>296</v>
      </c>
      <c r="H99" s="236"/>
      <c r="I99" s="234" t="s">
        <v>260</v>
      </c>
      <c r="J99" s="237" t="s">
        <v>15</v>
      </c>
      <c r="K99" s="43">
        <v>636.62</v>
      </c>
      <c r="P99" s="43" t="str">
        <f t="shared" si="2"/>
        <v>sim</v>
      </c>
    </row>
    <row r="100" spans="2:16" s="43" customFormat="1" ht="15.75" customHeight="1">
      <c r="B100" s="233">
        <v>94653</v>
      </c>
      <c r="C100" s="233" t="s">
        <v>252</v>
      </c>
      <c r="D100" s="174" t="s">
        <v>272</v>
      </c>
      <c r="E100" s="237" t="s">
        <v>256</v>
      </c>
      <c r="F100" s="233" t="s">
        <v>280</v>
      </c>
      <c r="G100" s="233" t="s">
        <v>296</v>
      </c>
      <c r="H100" s="236"/>
      <c r="I100" s="174" t="s">
        <v>263</v>
      </c>
      <c r="J100" s="237" t="s">
        <v>15</v>
      </c>
      <c r="K100" s="43">
        <v>716.7</v>
      </c>
      <c r="P100" s="43" t="str">
        <f t="shared" si="2"/>
        <v>sim</v>
      </c>
    </row>
    <row r="101" spans="2:16" s="43" customFormat="1" ht="15.75" customHeight="1">
      <c r="B101" s="233">
        <v>94654</v>
      </c>
      <c r="C101" s="233" t="s">
        <v>252</v>
      </c>
      <c r="D101" s="174" t="s">
        <v>272</v>
      </c>
      <c r="E101" s="237" t="s">
        <v>256</v>
      </c>
      <c r="F101" s="233" t="s">
        <v>280</v>
      </c>
      <c r="G101" s="233" t="s">
        <v>296</v>
      </c>
      <c r="H101" s="236"/>
      <c r="I101" s="174" t="s">
        <v>264</v>
      </c>
      <c r="J101" s="237" t="s">
        <v>15</v>
      </c>
      <c r="K101" s="43">
        <v>784.97</v>
      </c>
      <c r="P101" s="43" t="str">
        <f t="shared" si="2"/>
        <v>sim</v>
      </c>
    </row>
    <row r="102" spans="2:16" s="43" customFormat="1" ht="15.75" customHeight="1">
      <c r="B102" s="233">
        <v>94655</v>
      </c>
      <c r="C102" s="233" t="s">
        <v>252</v>
      </c>
      <c r="D102" s="174" t="s">
        <v>272</v>
      </c>
      <c r="E102" s="237" t="s">
        <v>256</v>
      </c>
      <c r="F102" s="233" t="s">
        <v>280</v>
      </c>
      <c r="G102" s="233" t="s">
        <v>296</v>
      </c>
      <c r="H102" s="236"/>
      <c r="I102" s="174" t="s">
        <v>265</v>
      </c>
      <c r="J102" s="237" t="s">
        <v>15</v>
      </c>
      <c r="K102" s="43">
        <v>872.72</v>
      </c>
      <c r="P102" s="43" t="str">
        <f t="shared" si="2"/>
        <v>sim</v>
      </c>
    </row>
    <row r="103" spans="2:16" s="43" customFormat="1" ht="15.75" customHeight="1">
      <c r="B103" s="233">
        <v>94148</v>
      </c>
      <c r="C103" s="233" t="s">
        <v>252</v>
      </c>
      <c r="D103" s="174" t="s">
        <v>253</v>
      </c>
      <c r="E103" s="237" t="s">
        <v>256</v>
      </c>
      <c r="F103" s="233" t="s">
        <v>278</v>
      </c>
      <c r="G103" s="233" t="s">
        <v>258</v>
      </c>
      <c r="H103" s="236" t="s">
        <v>276</v>
      </c>
      <c r="I103" s="234" t="s">
        <v>260</v>
      </c>
      <c r="J103" s="237" t="s">
        <v>15</v>
      </c>
      <c r="K103" s="43">
        <v>335.96</v>
      </c>
      <c r="L103" s="250">
        <v>94148</v>
      </c>
      <c r="M103" s="259" t="s">
        <v>324</v>
      </c>
      <c r="N103" s="273" t="s">
        <v>520</v>
      </c>
      <c r="O103" s="251">
        <f>K103</f>
        <v>335.96</v>
      </c>
      <c r="P103" s="43" t="str">
        <f t="shared" si="2"/>
        <v>ok</v>
      </c>
    </row>
    <row r="104" spans="2:16" s="43" customFormat="1" ht="15.75" customHeight="1">
      <c r="B104" s="233">
        <v>94149</v>
      </c>
      <c r="C104" s="233" t="s">
        <v>252</v>
      </c>
      <c r="D104" s="174" t="s">
        <v>253</v>
      </c>
      <c r="E104" s="237" t="s">
        <v>256</v>
      </c>
      <c r="F104" s="233" t="s">
        <v>278</v>
      </c>
      <c r="G104" s="233" t="s">
        <v>258</v>
      </c>
      <c r="H104" s="236" t="s">
        <v>276</v>
      </c>
      <c r="I104" s="174" t="s">
        <v>263</v>
      </c>
      <c r="J104" s="237" t="s">
        <v>15</v>
      </c>
      <c r="K104" s="43">
        <v>382.09</v>
      </c>
      <c r="L104" s="250">
        <v>94149</v>
      </c>
      <c r="M104" s="259" t="s">
        <v>324</v>
      </c>
      <c r="N104" s="262" t="s">
        <v>521</v>
      </c>
      <c r="O104" s="251">
        <f>K104</f>
        <v>382.09</v>
      </c>
      <c r="P104" s="43" t="str">
        <f t="shared" si="2"/>
        <v>ok</v>
      </c>
    </row>
    <row r="105" spans="2:16" s="43" customFormat="1" ht="15.75" customHeight="1">
      <c r="B105" s="233">
        <v>94150</v>
      </c>
      <c r="C105" s="233" t="s">
        <v>252</v>
      </c>
      <c r="D105" s="174" t="s">
        <v>253</v>
      </c>
      <c r="E105" s="237" t="s">
        <v>256</v>
      </c>
      <c r="F105" s="233" t="s">
        <v>278</v>
      </c>
      <c r="G105" s="233" t="s">
        <v>258</v>
      </c>
      <c r="H105" s="236" t="s">
        <v>276</v>
      </c>
      <c r="I105" s="174" t="s">
        <v>264</v>
      </c>
      <c r="J105" s="237" t="s">
        <v>15</v>
      </c>
      <c r="K105" s="43">
        <v>406.13</v>
      </c>
      <c r="L105" s="250">
        <v>94150</v>
      </c>
      <c r="M105" s="259" t="s">
        <v>324</v>
      </c>
      <c r="N105" s="273" t="s">
        <v>363</v>
      </c>
      <c r="O105" s="251">
        <f>K105</f>
        <v>406.13</v>
      </c>
      <c r="P105" s="43" t="str">
        <f t="shared" si="2"/>
        <v>ok</v>
      </c>
    </row>
    <row r="106" spans="2:16" s="43" customFormat="1" ht="15.75" customHeight="1">
      <c r="B106" s="233">
        <v>94151</v>
      </c>
      <c r="C106" s="233" t="s">
        <v>252</v>
      </c>
      <c r="D106" s="174" t="s">
        <v>253</v>
      </c>
      <c r="E106" s="237" t="s">
        <v>256</v>
      </c>
      <c r="F106" s="233" t="s">
        <v>278</v>
      </c>
      <c r="G106" s="233" t="s">
        <v>258</v>
      </c>
      <c r="H106" s="236" t="s">
        <v>276</v>
      </c>
      <c r="I106" s="174" t="s">
        <v>265</v>
      </c>
      <c r="J106" s="237" t="s">
        <v>15</v>
      </c>
      <c r="K106" s="43">
        <v>453.92</v>
      </c>
      <c r="L106" s="250">
        <v>94151</v>
      </c>
      <c r="M106" s="259" t="s">
        <v>324</v>
      </c>
      <c r="N106" s="262" t="s">
        <v>522</v>
      </c>
      <c r="O106" s="251">
        <v>453.92</v>
      </c>
      <c r="P106" s="43" t="str">
        <f t="shared" si="2"/>
        <v>ok</v>
      </c>
    </row>
    <row r="107" spans="2:16" s="43" customFormat="1" ht="15.75" customHeight="1">
      <c r="B107" s="233">
        <v>94152</v>
      </c>
      <c r="C107" s="233" t="s">
        <v>252</v>
      </c>
      <c r="D107" s="174" t="s">
        <v>253</v>
      </c>
      <c r="E107" s="237" t="s">
        <v>256</v>
      </c>
      <c r="F107" s="233" t="s">
        <v>278</v>
      </c>
      <c r="G107" s="233" t="s">
        <v>258</v>
      </c>
      <c r="H107" s="236" t="s">
        <v>277</v>
      </c>
      <c r="I107" s="234" t="s">
        <v>260</v>
      </c>
      <c r="J107" s="237" t="s">
        <v>15</v>
      </c>
      <c r="K107" s="43">
        <v>555.54999999999995</v>
      </c>
      <c r="L107" s="250">
        <v>94152</v>
      </c>
      <c r="M107" s="259" t="s">
        <v>324</v>
      </c>
      <c r="N107" s="273" t="s">
        <v>523</v>
      </c>
      <c r="O107" s="265">
        <f>K107</f>
        <v>555.54999999999995</v>
      </c>
      <c r="P107" s="43" t="str">
        <f t="shared" si="2"/>
        <v>ok</v>
      </c>
    </row>
    <row r="108" spans="2:16" s="43" customFormat="1" ht="15.75" customHeight="1">
      <c r="B108" s="233">
        <v>94153</v>
      </c>
      <c r="C108" s="233" t="s">
        <v>252</v>
      </c>
      <c r="D108" s="174" t="s">
        <v>253</v>
      </c>
      <c r="E108" s="237" t="s">
        <v>256</v>
      </c>
      <c r="F108" s="233" t="s">
        <v>278</v>
      </c>
      <c r="G108" s="233" t="s">
        <v>258</v>
      </c>
      <c r="H108" s="236" t="s">
        <v>277</v>
      </c>
      <c r="I108" s="174" t="s">
        <v>263</v>
      </c>
      <c r="J108" s="237" t="s">
        <v>15</v>
      </c>
      <c r="K108" s="43">
        <v>651.29</v>
      </c>
      <c r="L108" s="250">
        <v>94153</v>
      </c>
      <c r="M108" s="259" t="s">
        <v>324</v>
      </c>
      <c r="N108" s="273" t="s">
        <v>364</v>
      </c>
      <c r="O108" s="263">
        <f>K108</f>
        <v>651.29</v>
      </c>
      <c r="P108" s="43" t="str">
        <f t="shared" si="2"/>
        <v>ok</v>
      </c>
    </row>
    <row r="109" spans="2:16" s="43" customFormat="1" ht="15.75" customHeight="1">
      <c r="B109" s="233">
        <v>94154</v>
      </c>
      <c r="C109" s="233" t="s">
        <v>252</v>
      </c>
      <c r="D109" s="174" t="s">
        <v>253</v>
      </c>
      <c r="E109" s="237" t="s">
        <v>256</v>
      </c>
      <c r="F109" s="233" t="s">
        <v>278</v>
      </c>
      <c r="G109" s="233" t="s">
        <v>258</v>
      </c>
      <c r="H109" s="236" t="s">
        <v>277</v>
      </c>
      <c r="I109" s="174" t="s">
        <v>264</v>
      </c>
      <c r="J109" s="237" t="s">
        <v>15</v>
      </c>
      <c r="K109" s="43">
        <v>693.25</v>
      </c>
      <c r="L109" s="250">
        <v>94154</v>
      </c>
      <c r="M109" s="259" t="s">
        <v>324</v>
      </c>
      <c r="N109" s="273" t="s">
        <v>365</v>
      </c>
      <c r="O109" s="251">
        <f>K109</f>
        <v>693.25</v>
      </c>
      <c r="P109" s="43" t="str">
        <f t="shared" si="2"/>
        <v>ok</v>
      </c>
    </row>
    <row r="110" spans="2:16" s="43" customFormat="1" ht="15.75" customHeight="1">
      <c r="B110" s="233">
        <v>94155</v>
      </c>
      <c r="C110" s="233" t="s">
        <v>252</v>
      </c>
      <c r="D110" s="174" t="s">
        <v>253</v>
      </c>
      <c r="E110" s="237" t="s">
        <v>256</v>
      </c>
      <c r="F110" s="233" t="s">
        <v>278</v>
      </c>
      <c r="G110" s="233" t="s">
        <v>258</v>
      </c>
      <c r="H110" s="236" t="s">
        <v>277</v>
      </c>
      <c r="I110" s="174" t="s">
        <v>265</v>
      </c>
      <c r="J110" s="237" t="s">
        <v>15</v>
      </c>
      <c r="K110" s="43">
        <v>789.98</v>
      </c>
      <c r="L110" s="250">
        <v>94155</v>
      </c>
      <c r="M110" s="259" t="s">
        <v>324</v>
      </c>
      <c r="N110" s="262" t="s">
        <v>524</v>
      </c>
      <c r="O110" s="251">
        <v>789.98</v>
      </c>
      <c r="P110" s="43" t="str">
        <f t="shared" si="2"/>
        <v>ok</v>
      </c>
    </row>
    <row r="111" spans="2:16" s="43" customFormat="1" ht="15.75" customHeight="1">
      <c r="B111" s="233">
        <v>94228</v>
      </c>
      <c r="C111" s="233" t="s">
        <v>252</v>
      </c>
      <c r="D111" s="174" t="s">
        <v>253</v>
      </c>
      <c r="E111" s="237" t="s">
        <v>256</v>
      </c>
      <c r="F111" s="233" t="s">
        <v>278</v>
      </c>
      <c r="G111" s="233" t="s">
        <v>266</v>
      </c>
      <c r="H111" s="236" t="s">
        <v>276</v>
      </c>
      <c r="I111" s="234" t="s">
        <v>260</v>
      </c>
      <c r="J111" s="237" t="s">
        <v>15</v>
      </c>
      <c r="K111" s="43">
        <v>357.7</v>
      </c>
      <c r="L111" s="250">
        <v>94228</v>
      </c>
      <c r="M111" s="259" t="s">
        <v>324</v>
      </c>
      <c r="N111" s="262" t="s">
        <v>525</v>
      </c>
      <c r="O111" s="251">
        <f>K111</f>
        <v>357.7</v>
      </c>
      <c r="P111" s="43" t="str">
        <f t="shared" si="2"/>
        <v>ok</v>
      </c>
    </row>
    <row r="112" spans="2:16" s="43" customFormat="1" ht="15.75" customHeight="1">
      <c r="B112" s="233">
        <v>94229</v>
      </c>
      <c r="C112" s="233" t="s">
        <v>252</v>
      </c>
      <c r="D112" s="174" t="s">
        <v>253</v>
      </c>
      <c r="E112" s="237" t="s">
        <v>256</v>
      </c>
      <c r="F112" s="233" t="s">
        <v>278</v>
      </c>
      <c r="G112" s="233" t="s">
        <v>266</v>
      </c>
      <c r="H112" s="236" t="s">
        <v>276</v>
      </c>
      <c r="I112" s="174" t="s">
        <v>263</v>
      </c>
      <c r="J112" s="237" t="s">
        <v>15</v>
      </c>
      <c r="K112" s="43">
        <v>405.4</v>
      </c>
      <c r="L112" s="250">
        <v>94229</v>
      </c>
      <c r="M112" s="259" t="s">
        <v>324</v>
      </c>
      <c r="N112" s="273" t="s">
        <v>526</v>
      </c>
      <c r="O112" s="263">
        <f>K112</f>
        <v>405.4</v>
      </c>
      <c r="P112" s="43" t="str">
        <f t="shared" si="2"/>
        <v>ok</v>
      </c>
    </row>
    <row r="113" spans="2:16" s="43" customFormat="1" ht="15.75" customHeight="1">
      <c r="B113" s="233">
        <v>94230</v>
      </c>
      <c r="C113" s="233" t="s">
        <v>252</v>
      </c>
      <c r="D113" s="174" t="s">
        <v>253</v>
      </c>
      <c r="E113" s="237" t="s">
        <v>256</v>
      </c>
      <c r="F113" s="233" t="s">
        <v>278</v>
      </c>
      <c r="G113" s="233" t="s">
        <v>266</v>
      </c>
      <c r="H113" s="236" t="s">
        <v>276</v>
      </c>
      <c r="I113" s="174" t="s">
        <v>264</v>
      </c>
      <c r="J113" s="237" t="s">
        <v>15</v>
      </c>
      <c r="K113" s="43">
        <v>429.44</v>
      </c>
      <c r="L113" s="250">
        <v>94230</v>
      </c>
      <c r="M113" s="259" t="s">
        <v>324</v>
      </c>
      <c r="N113" s="273" t="s">
        <v>527</v>
      </c>
      <c r="O113" s="251">
        <f>K113</f>
        <v>429.44</v>
      </c>
      <c r="P113" s="43" t="str">
        <f t="shared" si="2"/>
        <v>ok</v>
      </c>
    </row>
    <row r="114" spans="2:16" s="43" customFormat="1" ht="15.75" customHeight="1">
      <c r="B114" s="233">
        <v>94231</v>
      </c>
      <c r="C114" s="233" t="s">
        <v>252</v>
      </c>
      <c r="D114" s="174" t="s">
        <v>253</v>
      </c>
      <c r="E114" s="237" t="s">
        <v>256</v>
      </c>
      <c r="F114" s="233" t="s">
        <v>278</v>
      </c>
      <c r="G114" s="233" t="s">
        <v>266</v>
      </c>
      <c r="H114" s="236" t="s">
        <v>276</v>
      </c>
      <c r="I114" s="174" t="s">
        <v>265</v>
      </c>
      <c r="J114" s="237" t="s">
        <v>15</v>
      </c>
      <c r="K114" s="43">
        <v>477.24</v>
      </c>
      <c r="L114" s="250">
        <v>94231</v>
      </c>
      <c r="M114" s="259" t="s">
        <v>324</v>
      </c>
      <c r="N114" s="262" t="s">
        <v>528</v>
      </c>
      <c r="O114" s="251">
        <v>477.24</v>
      </c>
      <c r="P114" s="43" t="str">
        <f t="shared" si="2"/>
        <v>ok</v>
      </c>
    </row>
    <row r="115" spans="2:16" s="43" customFormat="1" ht="15.75" customHeight="1">
      <c r="B115" s="233">
        <v>94232</v>
      </c>
      <c r="C115" s="233" t="s">
        <v>252</v>
      </c>
      <c r="D115" s="174" t="s">
        <v>253</v>
      </c>
      <c r="E115" s="237" t="s">
        <v>256</v>
      </c>
      <c r="F115" s="233" t="s">
        <v>278</v>
      </c>
      <c r="G115" s="233" t="s">
        <v>266</v>
      </c>
      <c r="H115" s="236" t="s">
        <v>277</v>
      </c>
      <c r="I115" s="234" t="s">
        <v>260</v>
      </c>
      <c r="J115" s="237" t="s">
        <v>15</v>
      </c>
      <c r="K115" s="43">
        <v>578.79999999999995</v>
      </c>
      <c r="L115" s="250">
        <v>94232</v>
      </c>
      <c r="M115" s="259" t="s">
        <v>324</v>
      </c>
      <c r="N115" s="272" t="s">
        <v>366</v>
      </c>
      <c r="O115" s="265">
        <f>K115</f>
        <v>578.79999999999995</v>
      </c>
      <c r="P115" s="43" t="str">
        <f t="shared" si="2"/>
        <v>ok</v>
      </c>
    </row>
    <row r="116" spans="2:16" s="43" customFormat="1" ht="15.75" customHeight="1">
      <c r="B116" s="233">
        <v>94233</v>
      </c>
      <c r="C116" s="233" t="s">
        <v>252</v>
      </c>
      <c r="D116" s="174" t="s">
        <v>253</v>
      </c>
      <c r="E116" s="237" t="s">
        <v>256</v>
      </c>
      <c r="F116" s="233" t="s">
        <v>278</v>
      </c>
      <c r="G116" s="233" t="s">
        <v>266</v>
      </c>
      <c r="H116" s="236" t="s">
        <v>277</v>
      </c>
      <c r="I116" s="174" t="s">
        <v>263</v>
      </c>
      <c r="J116" s="237" t="s">
        <v>15</v>
      </c>
      <c r="K116" s="43">
        <v>674.54</v>
      </c>
      <c r="L116" s="250">
        <v>94233</v>
      </c>
      <c r="M116" s="259" t="s">
        <v>324</v>
      </c>
      <c r="N116" s="273" t="s">
        <v>367</v>
      </c>
      <c r="O116" s="263">
        <f>K116</f>
        <v>674.54</v>
      </c>
      <c r="P116" s="43" t="str">
        <f t="shared" si="2"/>
        <v>ok</v>
      </c>
    </row>
    <row r="117" spans="2:16" s="43" customFormat="1" ht="15.75" customHeight="1">
      <c r="B117" s="233">
        <v>94234</v>
      </c>
      <c r="C117" s="233" t="s">
        <v>252</v>
      </c>
      <c r="D117" s="174" t="s">
        <v>253</v>
      </c>
      <c r="E117" s="237" t="s">
        <v>256</v>
      </c>
      <c r="F117" s="233" t="s">
        <v>278</v>
      </c>
      <c r="G117" s="233" t="s">
        <v>266</v>
      </c>
      <c r="H117" s="236" t="s">
        <v>277</v>
      </c>
      <c r="I117" s="174" t="s">
        <v>264</v>
      </c>
      <c r="J117" s="237" t="s">
        <v>15</v>
      </c>
      <c r="K117" s="43">
        <v>716.49</v>
      </c>
      <c r="L117" s="250">
        <v>94234</v>
      </c>
      <c r="M117" s="259" t="s">
        <v>324</v>
      </c>
      <c r="N117" s="273" t="s">
        <v>368</v>
      </c>
      <c r="O117" s="251">
        <f>K117</f>
        <v>716.49</v>
      </c>
      <c r="P117" s="43" t="str">
        <f t="shared" si="2"/>
        <v>ok</v>
      </c>
    </row>
    <row r="118" spans="2:16" s="43" customFormat="1" ht="15.75" customHeight="1">
      <c r="B118" s="233">
        <v>94235</v>
      </c>
      <c r="C118" s="233" t="s">
        <v>252</v>
      </c>
      <c r="D118" s="174" t="s">
        <v>253</v>
      </c>
      <c r="E118" s="237" t="s">
        <v>256</v>
      </c>
      <c r="F118" s="233" t="s">
        <v>278</v>
      </c>
      <c r="G118" s="233" t="s">
        <v>266</v>
      </c>
      <c r="H118" s="236" t="s">
        <v>277</v>
      </c>
      <c r="I118" s="174" t="s">
        <v>265</v>
      </c>
      <c r="J118" s="237" t="s">
        <v>15</v>
      </c>
      <c r="K118" s="43">
        <v>813.23</v>
      </c>
      <c r="L118" s="250">
        <v>94235</v>
      </c>
      <c r="M118" s="259" t="s">
        <v>324</v>
      </c>
      <c r="N118" s="262" t="s">
        <v>369</v>
      </c>
      <c r="O118" s="251">
        <v>813.23</v>
      </c>
      <c r="P118" s="43" t="str">
        <f t="shared" si="2"/>
        <v>ok</v>
      </c>
    </row>
    <row r="119" spans="2:16" s="43" customFormat="1" ht="15.75" customHeight="1">
      <c r="B119" s="233">
        <v>94303</v>
      </c>
      <c r="C119" s="233" t="s">
        <v>252</v>
      </c>
      <c r="D119" s="174" t="s">
        <v>253</v>
      </c>
      <c r="E119" s="237" t="s">
        <v>256</v>
      </c>
      <c r="F119" s="233" t="s">
        <v>278</v>
      </c>
      <c r="G119" s="233" t="s">
        <v>267</v>
      </c>
      <c r="H119" s="236" t="s">
        <v>276</v>
      </c>
      <c r="I119" s="234" t="s">
        <v>260</v>
      </c>
      <c r="J119" s="237" t="s">
        <v>15</v>
      </c>
      <c r="K119" s="43">
        <v>387.67</v>
      </c>
      <c r="L119" s="250">
        <v>94303</v>
      </c>
      <c r="M119" s="259" t="s">
        <v>324</v>
      </c>
      <c r="N119" s="262" t="s">
        <v>370</v>
      </c>
      <c r="O119" s="265">
        <f>K119</f>
        <v>387.67</v>
      </c>
      <c r="P119" s="43" t="str">
        <f t="shared" si="2"/>
        <v>ok</v>
      </c>
    </row>
    <row r="120" spans="2:16" s="43" customFormat="1" ht="15.75" customHeight="1">
      <c r="B120" s="233">
        <v>94304</v>
      </c>
      <c r="C120" s="233" t="s">
        <v>252</v>
      </c>
      <c r="D120" s="174" t="s">
        <v>253</v>
      </c>
      <c r="E120" s="237" t="s">
        <v>256</v>
      </c>
      <c r="F120" s="233" t="s">
        <v>278</v>
      </c>
      <c r="G120" s="233" t="s">
        <v>267</v>
      </c>
      <c r="H120" s="236" t="s">
        <v>276</v>
      </c>
      <c r="I120" s="174" t="s">
        <v>263</v>
      </c>
      <c r="J120" s="237" t="s">
        <v>15</v>
      </c>
      <c r="K120" s="43">
        <v>435.37</v>
      </c>
      <c r="L120" s="250">
        <v>94304</v>
      </c>
      <c r="M120" s="259" t="s">
        <v>324</v>
      </c>
      <c r="N120" s="273" t="s">
        <v>371</v>
      </c>
      <c r="O120" s="263">
        <f>K120</f>
        <v>435.37</v>
      </c>
      <c r="P120" s="43" t="str">
        <f t="shared" si="2"/>
        <v>ok</v>
      </c>
    </row>
    <row r="121" spans="2:16" s="43" customFormat="1" ht="15.75" customHeight="1">
      <c r="B121" s="233">
        <v>94305</v>
      </c>
      <c r="C121" s="233" t="s">
        <v>252</v>
      </c>
      <c r="D121" s="174" t="s">
        <v>253</v>
      </c>
      <c r="E121" s="237" t="s">
        <v>256</v>
      </c>
      <c r="F121" s="233" t="s">
        <v>278</v>
      </c>
      <c r="G121" s="233" t="s">
        <v>267</v>
      </c>
      <c r="H121" s="236" t="s">
        <v>276</v>
      </c>
      <c r="I121" s="174" t="s">
        <v>264</v>
      </c>
      <c r="J121" s="237" t="s">
        <v>15</v>
      </c>
      <c r="K121" s="43">
        <v>459.41</v>
      </c>
      <c r="L121" s="250">
        <v>94305</v>
      </c>
      <c r="M121" s="259" t="s">
        <v>324</v>
      </c>
      <c r="N121" s="262" t="s">
        <v>372</v>
      </c>
      <c r="O121" s="251">
        <f>K121</f>
        <v>459.41</v>
      </c>
      <c r="P121" s="43" t="str">
        <f t="shared" si="2"/>
        <v>ok</v>
      </c>
    </row>
    <row r="122" spans="2:16" s="43" customFormat="1" ht="15.75" customHeight="1">
      <c r="B122" s="233">
        <v>94306</v>
      </c>
      <c r="C122" s="233" t="s">
        <v>252</v>
      </c>
      <c r="D122" s="174" t="s">
        <v>253</v>
      </c>
      <c r="E122" s="237" t="s">
        <v>256</v>
      </c>
      <c r="F122" s="233" t="s">
        <v>278</v>
      </c>
      <c r="G122" s="233" t="s">
        <v>267</v>
      </c>
      <c r="H122" s="236" t="s">
        <v>276</v>
      </c>
      <c r="I122" s="174" t="s">
        <v>265</v>
      </c>
      <c r="J122" s="237" t="s">
        <v>15</v>
      </c>
      <c r="K122" s="43">
        <v>507.2</v>
      </c>
      <c r="L122" s="250">
        <v>94306</v>
      </c>
      <c r="M122" s="259" t="s">
        <v>324</v>
      </c>
      <c r="N122" s="262" t="s">
        <v>529</v>
      </c>
      <c r="O122" s="251">
        <v>507.2</v>
      </c>
      <c r="P122" s="43" t="str">
        <f t="shared" si="2"/>
        <v>ok</v>
      </c>
    </row>
    <row r="123" spans="2:16" s="43" customFormat="1" ht="15.75" customHeight="1">
      <c r="B123" s="233">
        <v>94307</v>
      </c>
      <c r="C123" s="233" t="s">
        <v>252</v>
      </c>
      <c r="D123" s="174" t="s">
        <v>253</v>
      </c>
      <c r="E123" s="237" t="s">
        <v>256</v>
      </c>
      <c r="F123" s="233" t="s">
        <v>278</v>
      </c>
      <c r="G123" s="233" t="s">
        <v>267</v>
      </c>
      <c r="H123" s="236" t="s">
        <v>277</v>
      </c>
      <c r="I123" s="234" t="s">
        <v>260</v>
      </c>
      <c r="J123" s="237" t="s">
        <v>15</v>
      </c>
      <c r="K123" s="43">
        <v>608.21</v>
      </c>
      <c r="L123" s="250">
        <v>94307</v>
      </c>
      <c r="M123" s="259" t="s">
        <v>324</v>
      </c>
      <c r="N123" s="262" t="s">
        <v>530</v>
      </c>
      <c r="O123" s="265">
        <f>K123</f>
        <v>608.21</v>
      </c>
      <c r="P123" s="43" t="str">
        <f t="shared" si="2"/>
        <v>ok</v>
      </c>
    </row>
    <row r="124" spans="2:16" s="43" customFormat="1" ht="15.75" customHeight="1">
      <c r="B124" s="233">
        <v>94308</v>
      </c>
      <c r="C124" s="233" t="s">
        <v>252</v>
      </c>
      <c r="D124" s="174" t="s">
        <v>253</v>
      </c>
      <c r="E124" s="237" t="s">
        <v>256</v>
      </c>
      <c r="F124" s="233" t="s">
        <v>278</v>
      </c>
      <c r="G124" s="233" t="s">
        <v>267</v>
      </c>
      <c r="H124" s="236" t="s">
        <v>277</v>
      </c>
      <c r="I124" s="174" t="s">
        <v>263</v>
      </c>
      <c r="J124" s="237" t="s">
        <v>15</v>
      </c>
      <c r="K124" s="43">
        <v>704.35</v>
      </c>
      <c r="L124" s="250">
        <v>94308</v>
      </c>
      <c r="M124" s="259" t="s">
        <v>324</v>
      </c>
      <c r="N124" s="273" t="s">
        <v>373</v>
      </c>
      <c r="O124" s="263">
        <f>K124</f>
        <v>704.35</v>
      </c>
      <c r="P124" s="43" t="str">
        <f t="shared" si="2"/>
        <v>ok</v>
      </c>
    </row>
    <row r="125" spans="2:16" s="43" customFormat="1" ht="15.75" customHeight="1">
      <c r="B125" s="233">
        <v>94309</v>
      </c>
      <c r="C125" s="233" t="s">
        <v>252</v>
      </c>
      <c r="D125" s="174" t="s">
        <v>253</v>
      </c>
      <c r="E125" s="237" t="s">
        <v>256</v>
      </c>
      <c r="F125" s="233" t="s">
        <v>278</v>
      </c>
      <c r="G125" s="233" t="s">
        <v>267</v>
      </c>
      <c r="H125" s="236" t="s">
        <v>277</v>
      </c>
      <c r="I125" s="174" t="s">
        <v>264</v>
      </c>
      <c r="J125" s="237" t="s">
        <v>15</v>
      </c>
      <c r="K125" s="43">
        <v>746.31</v>
      </c>
      <c r="L125" s="250">
        <v>94309</v>
      </c>
      <c r="M125" s="259" t="s">
        <v>324</v>
      </c>
      <c r="N125" s="273" t="s">
        <v>374</v>
      </c>
      <c r="O125" s="251">
        <f>K125</f>
        <v>746.31</v>
      </c>
      <c r="P125" s="43" t="str">
        <f t="shared" si="2"/>
        <v>ok</v>
      </c>
    </row>
    <row r="126" spans="2:16" s="43" customFormat="1" ht="15.75" customHeight="1">
      <c r="B126" s="233">
        <v>94310</v>
      </c>
      <c r="C126" s="233" t="s">
        <v>252</v>
      </c>
      <c r="D126" s="174" t="s">
        <v>253</v>
      </c>
      <c r="E126" s="237" t="s">
        <v>256</v>
      </c>
      <c r="F126" s="233" t="s">
        <v>278</v>
      </c>
      <c r="G126" s="233" t="s">
        <v>267</v>
      </c>
      <c r="H126" s="236" t="s">
        <v>277</v>
      </c>
      <c r="I126" s="174" t="s">
        <v>265</v>
      </c>
      <c r="J126" s="237" t="s">
        <v>15</v>
      </c>
      <c r="K126" s="43">
        <v>860.38</v>
      </c>
      <c r="L126" s="250">
        <v>94310</v>
      </c>
      <c r="M126" s="259" t="s">
        <v>324</v>
      </c>
      <c r="N126" s="262" t="s">
        <v>375</v>
      </c>
      <c r="O126" s="251">
        <v>860.38</v>
      </c>
      <c r="P126" s="43" t="str">
        <f t="shared" si="2"/>
        <v>ok</v>
      </c>
    </row>
    <row r="127" spans="2:16" s="43" customFormat="1" ht="15.75" customHeight="1">
      <c r="B127" s="233">
        <v>94608</v>
      </c>
      <c r="C127" s="233" t="s">
        <v>252</v>
      </c>
      <c r="D127" s="174" t="s">
        <v>253</v>
      </c>
      <c r="E127" s="237" t="s">
        <v>256</v>
      </c>
      <c r="F127" s="233" t="s">
        <v>278</v>
      </c>
      <c r="G127" s="233" t="s">
        <v>293</v>
      </c>
      <c r="H127" s="236" t="s">
        <v>276</v>
      </c>
      <c r="I127" s="234" t="s">
        <v>260</v>
      </c>
      <c r="J127" s="237" t="s">
        <v>15</v>
      </c>
      <c r="K127" s="43">
        <v>423.48</v>
      </c>
      <c r="L127" s="250">
        <v>94608</v>
      </c>
      <c r="M127" s="259" t="s">
        <v>324</v>
      </c>
      <c r="N127" s="262" t="s">
        <v>376</v>
      </c>
      <c r="O127" s="265">
        <f>K127</f>
        <v>423.48</v>
      </c>
      <c r="P127" s="43" t="str">
        <f t="shared" si="2"/>
        <v>ok</v>
      </c>
    </row>
    <row r="128" spans="2:16" s="43" customFormat="1" ht="15.75" customHeight="1">
      <c r="B128" s="233">
        <v>94609</v>
      </c>
      <c r="C128" s="233" t="s">
        <v>252</v>
      </c>
      <c r="D128" s="174" t="s">
        <v>253</v>
      </c>
      <c r="E128" s="237" t="s">
        <v>256</v>
      </c>
      <c r="F128" s="233" t="s">
        <v>278</v>
      </c>
      <c r="G128" s="233" t="s">
        <v>293</v>
      </c>
      <c r="H128" s="236" t="s">
        <v>276</v>
      </c>
      <c r="I128" s="174" t="s">
        <v>263</v>
      </c>
      <c r="J128" s="237" t="s">
        <v>15</v>
      </c>
      <c r="K128" s="43">
        <v>471.18</v>
      </c>
      <c r="L128" s="250">
        <v>94609</v>
      </c>
      <c r="M128" s="259" t="s">
        <v>324</v>
      </c>
      <c r="N128" s="262" t="s">
        <v>531</v>
      </c>
      <c r="O128" s="263">
        <f>K128</f>
        <v>471.18</v>
      </c>
      <c r="P128" s="43" t="str">
        <f t="shared" si="2"/>
        <v>ok</v>
      </c>
    </row>
    <row r="129" spans="2:16" s="43" customFormat="1" ht="15.75" customHeight="1">
      <c r="B129" s="233">
        <v>94610</v>
      </c>
      <c r="C129" s="233" t="s">
        <v>252</v>
      </c>
      <c r="D129" s="174" t="s">
        <v>253</v>
      </c>
      <c r="E129" s="237" t="s">
        <v>256</v>
      </c>
      <c r="F129" s="233" t="s">
        <v>278</v>
      </c>
      <c r="G129" s="233" t="s">
        <v>293</v>
      </c>
      <c r="H129" s="236" t="s">
        <v>276</v>
      </c>
      <c r="I129" s="174" t="s">
        <v>264</v>
      </c>
      <c r="J129" s="237" t="s">
        <v>15</v>
      </c>
      <c r="K129" s="43">
        <v>495.22</v>
      </c>
      <c r="L129" s="250">
        <v>94610</v>
      </c>
      <c r="M129" s="259" t="s">
        <v>324</v>
      </c>
      <c r="N129" s="262" t="s">
        <v>532</v>
      </c>
      <c r="O129" s="251">
        <f>K129</f>
        <v>495.22</v>
      </c>
      <c r="P129" s="43" t="str">
        <f t="shared" si="2"/>
        <v>ok</v>
      </c>
    </row>
    <row r="130" spans="2:16" s="43" customFormat="1" ht="15.75" customHeight="1">
      <c r="B130" s="233">
        <v>94611</v>
      </c>
      <c r="C130" s="233" t="s">
        <v>252</v>
      </c>
      <c r="D130" s="174" t="s">
        <v>253</v>
      </c>
      <c r="E130" s="237" t="s">
        <v>256</v>
      </c>
      <c r="F130" s="233" t="s">
        <v>278</v>
      </c>
      <c r="G130" s="233" t="s">
        <v>293</v>
      </c>
      <c r="H130" s="236" t="s">
        <v>276</v>
      </c>
      <c r="I130" s="174" t="s">
        <v>265</v>
      </c>
      <c r="J130" s="237" t="s">
        <v>15</v>
      </c>
      <c r="K130" s="43">
        <v>543.01</v>
      </c>
      <c r="L130" s="250">
        <v>94611</v>
      </c>
      <c r="M130" s="259" t="s">
        <v>324</v>
      </c>
      <c r="N130" s="262" t="s">
        <v>378</v>
      </c>
      <c r="O130" s="251">
        <v>543.01</v>
      </c>
      <c r="P130" s="43" t="str">
        <f t="shared" si="2"/>
        <v>ok</v>
      </c>
    </row>
    <row r="131" spans="2:16" s="43" customFormat="1" ht="15.75" customHeight="1">
      <c r="B131" s="233">
        <v>94612</v>
      </c>
      <c r="C131" s="233" t="s">
        <v>252</v>
      </c>
      <c r="D131" s="174" t="s">
        <v>253</v>
      </c>
      <c r="E131" s="237" t="s">
        <v>256</v>
      </c>
      <c r="F131" s="233" t="s">
        <v>278</v>
      </c>
      <c r="G131" s="233" t="s">
        <v>293</v>
      </c>
      <c r="H131" s="236" t="s">
        <v>277</v>
      </c>
      <c r="I131" s="234" t="s">
        <v>260</v>
      </c>
      <c r="J131" s="237" t="s">
        <v>15</v>
      </c>
      <c r="K131" s="43">
        <v>644.29999999999995</v>
      </c>
      <c r="L131" s="250">
        <v>94612</v>
      </c>
      <c r="M131" s="259" t="s">
        <v>324</v>
      </c>
      <c r="N131" s="264" t="s">
        <v>377</v>
      </c>
      <c r="O131" s="265">
        <f>K131</f>
        <v>644.29999999999995</v>
      </c>
      <c r="P131" s="43" t="str">
        <f t="shared" ref="P131:P194" si="3">IF(K131=O131,"ok","sim")</f>
        <v>ok</v>
      </c>
    </row>
    <row r="132" spans="2:16" s="43" customFormat="1" ht="15.75" customHeight="1">
      <c r="B132" s="233">
        <v>94613</v>
      </c>
      <c r="C132" s="233" t="s">
        <v>252</v>
      </c>
      <c r="D132" s="174" t="s">
        <v>253</v>
      </c>
      <c r="E132" s="237" t="s">
        <v>256</v>
      </c>
      <c r="F132" s="233" t="s">
        <v>278</v>
      </c>
      <c r="G132" s="233" t="s">
        <v>293</v>
      </c>
      <c r="H132" s="236" t="s">
        <v>277</v>
      </c>
      <c r="I132" s="174" t="s">
        <v>263</v>
      </c>
      <c r="J132" s="237" t="s">
        <v>15</v>
      </c>
      <c r="K132" s="43">
        <v>740.04</v>
      </c>
      <c r="L132" s="250">
        <v>94613</v>
      </c>
      <c r="M132" s="259" t="s">
        <v>324</v>
      </c>
      <c r="N132" s="262" t="s">
        <v>379</v>
      </c>
      <c r="O132" s="263">
        <f>K132</f>
        <v>740.04</v>
      </c>
      <c r="P132" s="43" t="str">
        <f t="shared" si="3"/>
        <v>ok</v>
      </c>
    </row>
    <row r="133" spans="2:16" s="43" customFormat="1" ht="15.75" customHeight="1">
      <c r="B133" s="233">
        <v>94614</v>
      </c>
      <c r="C133" s="233" t="s">
        <v>252</v>
      </c>
      <c r="D133" s="174" t="s">
        <v>253</v>
      </c>
      <c r="E133" s="237" t="s">
        <v>256</v>
      </c>
      <c r="F133" s="233" t="s">
        <v>278</v>
      </c>
      <c r="G133" s="233" t="s">
        <v>293</v>
      </c>
      <c r="H133" s="236" t="s">
        <v>277</v>
      </c>
      <c r="I133" s="174" t="s">
        <v>264</v>
      </c>
      <c r="J133" s="237" t="s">
        <v>15</v>
      </c>
      <c r="K133" s="43">
        <v>781.99</v>
      </c>
      <c r="L133" s="250">
        <v>94614</v>
      </c>
      <c r="M133" s="259" t="s">
        <v>324</v>
      </c>
      <c r="N133" s="273" t="s">
        <v>380</v>
      </c>
      <c r="O133" s="251">
        <f>K133</f>
        <v>781.99</v>
      </c>
      <c r="P133" s="43" t="str">
        <f t="shared" si="3"/>
        <v>ok</v>
      </c>
    </row>
    <row r="134" spans="2:16" s="43" customFormat="1" ht="15.75" customHeight="1">
      <c r="B134" s="233">
        <v>94615</v>
      </c>
      <c r="C134" s="233" t="s">
        <v>252</v>
      </c>
      <c r="D134" s="174" t="s">
        <v>253</v>
      </c>
      <c r="E134" s="237" t="s">
        <v>256</v>
      </c>
      <c r="F134" s="233" t="s">
        <v>278</v>
      </c>
      <c r="G134" s="233" t="s">
        <v>293</v>
      </c>
      <c r="H134" s="236" t="s">
        <v>277</v>
      </c>
      <c r="I134" s="174" t="s">
        <v>265</v>
      </c>
      <c r="J134" s="237" t="s">
        <v>15</v>
      </c>
      <c r="K134" s="43">
        <v>878.73</v>
      </c>
      <c r="L134" s="250">
        <v>94615</v>
      </c>
      <c r="M134" s="259" t="s">
        <v>324</v>
      </c>
      <c r="N134" s="262" t="s">
        <v>533</v>
      </c>
      <c r="O134" s="251">
        <v>878.73</v>
      </c>
      <c r="P134" s="43" t="str">
        <f t="shared" si="3"/>
        <v>ok</v>
      </c>
    </row>
    <row r="135" spans="2:16" s="43" customFormat="1" ht="15.75" customHeight="1">
      <c r="B135" s="233">
        <v>94196</v>
      </c>
      <c r="C135" s="233" t="s">
        <v>252</v>
      </c>
      <c r="D135" s="174" t="s">
        <v>272</v>
      </c>
      <c r="E135" s="237" t="s">
        <v>256</v>
      </c>
      <c r="F135" s="233" t="s">
        <v>281</v>
      </c>
      <c r="G135" s="233" t="s">
        <v>284</v>
      </c>
      <c r="H135" s="236"/>
      <c r="I135" s="234" t="s">
        <v>260</v>
      </c>
      <c r="J135" s="237" t="s">
        <v>15</v>
      </c>
      <c r="K135" s="43">
        <v>390.62</v>
      </c>
      <c r="P135" s="43" t="str">
        <f t="shared" si="3"/>
        <v>sim</v>
      </c>
    </row>
    <row r="136" spans="2:16" s="43" customFormat="1" ht="15.75" customHeight="1">
      <c r="B136" s="233">
        <v>94197</v>
      </c>
      <c r="C136" s="233" t="s">
        <v>252</v>
      </c>
      <c r="D136" s="174" t="s">
        <v>272</v>
      </c>
      <c r="E136" s="237" t="s">
        <v>256</v>
      </c>
      <c r="F136" s="233" t="s">
        <v>281</v>
      </c>
      <c r="G136" s="233" t="s">
        <v>284</v>
      </c>
      <c r="H136" s="236"/>
      <c r="I136" s="174" t="s">
        <v>263</v>
      </c>
      <c r="J136" s="237" t="s">
        <v>15</v>
      </c>
      <c r="K136" s="43">
        <v>447.37</v>
      </c>
      <c r="P136" s="43" t="str">
        <f t="shared" si="3"/>
        <v>sim</v>
      </c>
    </row>
    <row r="137" spans="2:16" s="43" customFormat="1" ht="15.75" customHeight="1">
      <c r="B137" s="233">
        <v>94198</v>
      </c>
      <c r="C137" s="233" t="s">
        <v>252</v>
      </c>
      <c r="D137" s="174" t="s">
        <v>272</v>
      </c>
      <c r="E137" s="237" t="s">
        <v>256</v>
      </c>
      <c r="F137" s="233" t="s">
        <v>281</v>
      </c>
      <c r="G137" s="233" t="s">
        <v>284</v>
      </c>
      <c r="H137" s="236"/>
      <c r="I137" s="174" t="s">
        <v>264</v>
      </c>
      <c r="J137" s="237" t="s">
        <v>15</v>
      </c>
      <c r="K137" s="43">
        <v>477.18</v>
      </c>
      <c r="P137" s="43" t="str">
        <f t="shared" si="3"/>
        <v>sim</v>
      </c>
    </row>
    <row r="138" spans="2:16" s="43" customFormat="1" ht="15.75" customHeight="1">
      <c r="B138" s="233">
        <v>94199</v>
      </c>
      <c r="C138" s="233" t="s">
        <v>252</v>
      </c>
      <c r="D138" s="174" t="s">
        <v>272</v>
      </c>
      <c r="E138" s="237" t="s">
        <v>256</v>
      </c>
      <c r="F138" s="233" t="s">
        <v>281</v>
      </c>
      <c r="G138" s="233" t="s">
        <v>284</v>
      </c>
      <c r="H138" s="236"/>
      <c r="I138" s="174" t="s">
        <v>265</v>
      </c>
      <c r="J138" s="237" t="s">
        <v>15</v>
      </c>
      <c r="K138" s="43">
        <v>538.42999999999995</v>
      </c>
      <c r="P138" s="43" t="str">
        <f t="shared" si="3"/>
        <v>sim</v>
      </c>
    </row>
    <row r="139" spans="2:16" s="43" customFormat="1" ht="15.75" customHeight="1">
      <c r="B139" s="233">
        <v>94200</v>
      </c>
      <c r="C139" s="233" t="s">
        <v>252</v>
      </c>
      <c r="D139" s="174" t="s">
        <v>272</v>
      </c>
      <c r="E139" s="237" t="s">
        <v>256</v>
      </c>
      <c r="F139" s="233" t="s">
        <v>281</v>
      </c>
      <c r="G139" s="233" t="s">
        <v>283</v>
      </c>
      <c r="H139" s="236"/>
      <c r="I139" s="234" t="s">
        <v>260</v>
      </c>
      <c r="J139" s="237" t="s">
        <v>15</v>
      </c>
      <c r="K139" s="43">
        <v>664.71</v>
      </c>
      <c r="P139" s="43" t="str">
        <f t="shared" si="3"/>
        <v>sim</v>
      </c>
    </row>
    <row r="140" spans="2:16" s="43" customFormat="1" ht="15.75" customHeight="1">
      <c r="B140" s="233">
        <v>94201</v>
      </c>
      <c r="C140" s="233" t="s">
        <v>252</v>
      </c>
      <c r="D140" s="174" t="s">
        <v>272</v>
      </c>
      <c r="E140" s="237" t="s">
        <v>256</v>
      </c>
      <c r="F140" s="233" t="s">
        <v>281</v>
      </c>
      <c r="G140" s="233" t="s">
        <v>283</v>
      </c>
      <c r="H140" s="236"/>
      <c r="I140" s="174" t="s">
        <v>263</v>
      </c>
      <c r="J140" s="237" t="s">
        <v>15</v>
      </c>
      <c r="K140" s="43">
        <v>766.22</v>
      </c>
      <c r="P140" s="43" t="str">
        <f t="shared" si="3"/>
        <v>sim</v>
      </c>
    </row>
    <row r="141" spans="2:16" s="43" customFormat="1" ht="15.75" customHeight="1">
      <c r="B141" s="233">
        <v>94202</v>
      </c>
      <c r="C141" s="233" t="s">
        <v>252</v>
      </c>
      <c r="D141" s="174" t="s">
        <v>272</v>
      </c>
      <c r="E141" s="237" t="s">
        <v>256</v>
      </c>
      <c r="F141" s="233" t="s">
        <v>281</v>
      </c>
      <c r="G141" s="233" t="s">
        <v>283</v>
      </c>
      <c r="H141" s="236"/>
      <c r="I141" s="174" t="s">
        <v>264</v>
      </c>
      <c r="J141" s="237" t="s">
        <v>15</v>
      </c>
      <c r="K141" s="43">
        <v>815.91</v>
      </c>
      <c r="P141" s="43" t="str">
        <f t="shared" si="3"/>
        <v>sim</v>
      </c>
    </row>
    <row r="142" spans="2:16" s="43" customFormat="1" ht="15.75" customHeight="1">
      <c r="B142" s="233">
        <v>94203</v>
      </c>
      <c r="C142" s="233" t="s">
        <v>252</v>
      </c>
      <c r="D142" s="174" t="s">
        <v>272</v>
      </c>
      <c r="E142" s="237" t="s">
        <v>256</v>
      </c>
      <c r="F142" s="233" t="s">
        <v>281</v>
      </c>
      <c r="G142" s="233" t="s">
        <v>283</v>
      </c>
      <c r="H142" s="236"/>
      <c r="I142" s="174" t="s">
        <v>265</v>
      </c>
      <c r="J142" s="237" t="s">
        <v>15</v>
      </c>
      <c r="K142" s="43">
        <v>957.63</v>
      </c>
      <c r="P142" s="43" t="str">
        <f t="shared" si="3"/>
        <v>sim</v>
      </c>
    </row>
    <row r="143" spans="2:16" s="43" customFormat="1" ht="15.75" customHeight="1">
      <c r="B143" s="233">
        <v>94276</v>
      </c>
      <c r="C143" s="233" t="s">
        <v>252</v>
      </c>
      <c r="D143" s="174" t="s">
        <v>272</v>
      </c>
      <c r="E143" s="237" t="s">
        <v>256</v>
      </c>
      <c r="F143" s="233" t="s">
        <v>281</v>
      </c>
      <c r="G143" s="233" t="s">
        <v>271</v>
      </c>
      <c r="H143" s="236"/>
      <c r="I143" s="234" t="s">
        <v>260</v>
      </c>
      <c r="J143" s="237" t="s">
        <v>15</v>
      </c>
      <c r="K143" s="43">
        <v>423.61</v>
      </c>
      <c r="P143" s="43" t="str">
        <f t="shared" si="3"/>
        <v>sim</v>
      </c>
    </row>
    <row r="144" spans="2:16" s="43" customFormat="1" ht="15.75" customHeight="1">
      <c r="B144" s="233">
        <v>94277</v>
      </c>
      <c r="C144" s="233" t="s">
        <v>252</v>
      </c>
      <c r="D144" s="174" t="s">
        <v>272</v>
      </c>
      <c r="E144" s="237" t="s">
        <v>256</v>
      </c>
      <c r="F144" s="233" t="s">
        <v>281</v>
      </c>
      <c r="G144" s="233" t="s">
        <v>271</v>
      </c>
      <c r="H144" s="236"/>
      <c r="I144" s="174" t="s">
        <v>263</v>
      </c>
      <c r="J144" s="237" t="s">
        <v>15</v>
      </c>
      <c r="K144" s="43">
        <v>473.92</v>
      </c>
      <c r="P144" s="43" t="str">
        <f t="shared" si="3"/>
        <v>sim</v>
      </c>
    </row>
    <row r="145" spans="2:16" s="43" customFormat="1" ht="15.75" customHeight="1">
      <c r="B145" s="233">
        <v>94278</v>
      </c>
      <c r="C145" s="233" t="s">
        <v>252</v>
      </c>
      <c r="D145" s="174" t="s">
        <v>272</v>
      </c>
      <c r="E145" s="237" t="s">
        <v>256</v>
      </c>
      <c r="F145" s="233" t="s">
        <v>281</v>
      </c>
      <c r="G145" s="233" t="s">
        <v>271</v>
      </c>
      <c r="H145" s="236"/>
      <c r="I145" s="174" t="s">
        <v>264</v>
      </c>
      <c r="J145" s="237" t="s">
        <v>15</v>
      </c>
      <c r="K145" s="43">
        <v>503.73</v>
      </c>
      <c r="P145" s="43" t="str">
        <f t="shared" si="3"/>
        <v>sim</v>
      </c>
    </row>
    <row r="146" spans="2:16" s="43" customFormat="1" ht="15.75" customHeight="1">
      <c r="B146" s="233">
        <v>94279</v>
      </c>
      <c r="C146" s="233" t="s">
        <v>252</v>
      </c>
      <c r="D146" s="174" t="s">
        <v>272</v>
      </c>
      <c r="E146" s="237" t="s">
        <v>256</v>
      </c>
      <c r="F146" s="233" t="s">
        <v>281</v>
      </c>
      <c r="G146" s="233" t="s">
        <v>271</v>
      </c>
      <c r="H146" s="236"/>
      <c r="I146" s="174" t="s">
        <v>265</v>
      </c>
      <c r="J146" s="237" t="s">
        <v>15</v>
      </c>
      <c r="K146" s="43">
        <v>564.98</v>
      </c>
      <c r="P146" s="43" t="str">
        <f t="shared" si="3"/>
        <v>sim</v>
      </c>
    </row>
    <row r="147" spans="2:16" s="43" customFormat="1" ht="15.75" customHeight="1">
      <c r="B147" s="233">
        <v>94280</v>
      </c>
      <c r="C147" s="233" t="s">
        <v>252</v>
      </c>
      <c r="D147" s="174" t="s">
        <v>272</v>
      </c>
      <c r="E147" s="237" t="s">
        <v>256</v>
      </c>
      <c r="F147" s="233" t="s">
        <v>281</v>
      </c>
      <c r="G147" s="233" t="s">
        <v>271</v>
      </c>
      <c r="H147" s="236"/>
      <c r="I147" s="234" t="s">
        <v>260</v>
      </c>
      <c r="J147" s="237" t="s">
        <v>15</v>
      </c>
      <c r="K147" s="43">
        <v>691.2</v>
      </c>
      <c r="P147" s="43" t="str">
        <f t="shared" si="3"/>
        <v>sim</v>
      </c>
    </row>
    <row r="148" spans="2:16" s="43" customFormat="1" ht="15.75" customHeight="1">
      <c r="B148" s="233">
        <v>94281</v>
      </c>
      <c r="C148" s="233" t="s">
        <v>252</v>
      </c>
      <c r="D148" s="174" t="s">
        <v>272</v>
      </c>
      <c r="E148" s="237" t="s">
        <v>256</v>
      </c>
      <c r="F148" s="233" t="s">
        <v>281</v>
      </c>
      <c r="G148" s="233" t="s">
        <v>271</v>
      </c>
      <c r="H148" s="236"/>
      <c r="I148" s="174" t="s">
        <v>263</v>
      </c>
      <c r="J148" s="237" t="s">
        <v>15</v>
      </c>
      <c r="K148" s="43">
        <v>792.7</v>
      </c>
      <c r="P148" s="43" t="str">
        <f t="shared" si="3"/>
        <v>sim</v>
      </c>
    </row>
    <row r="149" spans="2:16" s="43" customFormat="1" ht="15.75" customHeight="1">
      <c r="B149" s="233">
        <v>94282</v>
      </c>
      <c r="C149" s="233" t="s">
        <v>252</v>
      </c>
      <c r="D149" s="174" t="s">
        <v>272</v>
      </c>
      <c r="E149" s="237" t="s">
        <v>256</v>
      </c>
      <c r="F149" s="233" t="s">
        <v>281</v>
      </c>
      <c r="G149" s="233" t="s">
        <v>271</v>
      </c>
      <c r="H149" s="236"/>
      <c r="I149" s="174" t="s">
        <v>264</v>
      </c>
      <c r="J149" s="237" t="s">
        <v>15</v>
      </c>
      <c r="K149" s="43">
        <v>842.4</v>
      </c>
      <c r="P149" s="43" t="str">
        <f t="shared" si="3"/>
        <v>sim</v>
      </c>
    </row>
    <row r="150" spans="2:16" s="43" customFormat="1" ht="15.75" customHeight="1">
      <c r="B150" s="233">
        <v>94283</v>
      </c>
      <c r="C150" s="233" t="s">
        <v>252</v>
      </c>
      <c r="D150" s="174" t="s">
        <v>272</v>
      </c>
      <c r="E150" s="237" t="s">
        <v>256</v>
      </c>
      <c r="F150" s="233" t="s">
        <v>281</v>
      </c>
      <c r="G150" s="233" t="s">
        <v>271</v>
      </c>
      <c r="H150" s="236"/>
      <c r="I150" s="174" t="s">
        <v>265</v>
      </c>
      <c r="J150" s="237" t="s">
        <v>15</v>
      </c>
      <c r="K150" s="43">
        <v>984.12</v>
      </c>
      <c r="P150" s="43" t="str">
        <f t="shared" si="3"/>
        <v>sim</v>
      </c>
    </row>
    <row r="151" spans="2:16" s="43" customFormat="1" ht="15.75" customHeight="1">
      <c r="B151" s="233">
        <v>94351</v>
      </c>
      <c r="C151" s="233" t="s">
        <v>252</v>
      </c>
      <c r="D151" s="174" t="s">
        <v>272</v>
      </c>
      <c r="E151" s="237" t="s">
        <v>256</v>
      </c>
      <c r="F151" s="233" t="s">
        <v>281</v>
      </c>
      <c r="G151" s="233" t="s">
        <v>273</v>
      </c>
      <c r="H151" s="236"/>
      <c r="I151" s="234" t="s">
        <v>260</v>
      </c>
      <c r="J151" s="237" t="s">
        <v>15</v>
      </c>
      <c r="K151" s="43">
        <v>451.36</v>
      </c>
      <c r="P151" s="43" t="str">
        <f t="shared" si="3"/>
        <v>sim</v>
      </c>
    </row>
    <row r="152" spans="2:16" s="43" customFormat="1" ht="15.75" customHeight="1">
      <c r="B152" s="233">
        <v>94352</v>
      </c>
      <c r="C152" s="233" t="s">
        <v>252</v>
      </c>
      <c r="D152" s="174" t="s">
        <v>272</v>
      </c>
      <c r="E152" s="237" t="s">
        <v>256</v>
      </c>
      <c r="F152" s="233" t="s">
        <v>281</v>
      </c>
      <c r="G152" s="233" t="s">
        <v>273</v>
      </c>
      <c r="H152" s="236"/>
      <c r="I152" s="174" t="s">
        <v>263</v>
      </c>
      <c r="J152" s="237" t="s">
        <v>15</v>
      </c>
      <c r="K152" s="43">
        <v>508.11</v>
      </c>
      <c r="P152" s="43" t="str">
        <f t="shared" si="3"/>
        <v>sim</v>
      </c>
    </row>
    <row r="153" spans="2:16" s="43" customFormat="1" ht="15.75" customHeight="1">
      <c r="B153" s="233">
        <v>94353</v>
      </c>
      <c r="C153" s="233" t="s">
        <v>252</v>
      </c>
      <c r="D153" s="174" t="s">
        <v>272</v>
      </c>
      <c r="E153" s="237" t="s">
        <v>256</v>
      </c>
      <c r="F153" s="233" t="s">
        <v>281</v>
      </c>
      <c r="G153" s="233" t="s">
        <v>273</v>
      </c>
      <c r="H153" s="236"/>
      <c r="I153" s="174" t="s">
        <v>264</v>
      </c>
      <c r="J153" s="237" t="s">
        <v>15</v>
      </c>
      <c r="K153" s="43">
        <v>537.92999999999995</v>
      </c>
      <c r="P153" s="43" t="str">
        <f t="shared" si="3"/>
        <v>sim</v>
      </c>
    </row>
    <row r="154" spans="2:16" s="43" customFormat="1" ht="15.75" customHeight="1">
      <c r="B154" s="233">
        <v>94354</v>
      </c>
      <c r="C154" s="233" t="s">
        <v>252</v>
      </c>
      <c r="D154" s="174" t="s">
        <v>272</v>
      </c>
      <c r="E154" s="237" t="s">
        <v>256</v>
      </c>
      <c r="F154" s="233" t="s">
        <v>281</v>
      </c>
      <c r="G154" s="233" t="s">
        <v>273</v>
      </c>
      <c r="H154" s="236"/>
      <c r="I154" s="174" t="s">
        <v>265</v>
      </c>
      <c r="J154" s="237" t="s">
        <v>15</v>
      </c>
      <c r="K154" s="43">
        <v>599.16999999999996</v>
      </c>
      <c r="P154" s="43" t="str">
        <f t="shared" si="3"/>
        <v>sim</v>
      </c>
    </row>
    <row r="155" spans="2:16" s="43" customFormat="1" ht="15.75" customHeight="1">
      <c r="B155" s="233">
        <v>94355</v>
      </c>
      <c r="C155" s="233" t="s">
        <v>252</v>
      </c>
      <c r="D155" s="174" t="s">
        <v>272</v>
      </c>
      <c r="E155" s="237" t="s">
        <v>256</v>
      </c>
      <c r="F155" s="233" t="s">
        <v>281</v>
      </c>
      <c r="G155" s="233" t="s">
        <v>287</v>
      </c>
      <c r="H155" s="236"/>
      <c r="I155" s="234" t="s">
        <v>260</v>
      </c>
      <c r="J155" s="237" t="s">
        <v>15</v>
      </c>
      <c r="K155" s="43">
        <v>720.41</v>
      </c>
      <c r="P155" s="43" t="str">
        <f t="shared" si="3"/>
        <v>sim</v>
      </c>
    </row>
    <row r="156" spans="2:16" s="43" customFormat="1" ht="15.75" customHeight="1">
      <c r="B156" s="233">
        <v>94356</v>
      </c>
      <c r="C156" s="233" t="s">
        <v>252</v>
      </c>
      <c r="D156" s="174" t="s">
        <v>272</v>
      </c>
      <c r="E156" s="237" t="s">
        <v>256</v>
      </c>
      <c r="F156" s="233" t="s">
        <v>281</v>
      </c>
      <c r="G156" s="233" t="s">
        <v>287</v>
      </c>
      <c r="H156" s="236"/>
      <c r="I156" s="174" t="s">
        <v>263</v>
      </c>
      <c r="J156" s="237" t="s">
        <v>15</v>
      </c>
      <c r="K156" s="43">
        <v>826.73</v>
      </c>
      <c r="P156" s="43" t="str">
        <f t="shared" si="3"/>
        <v>sim</v>
      </c>
    </row>
    <row r="157" spans="2:16" s="43" customFormat="1" ht="15.75" customHeight="1">
      <c r="B157" s="233">
        <v>94357</v>
      </c>
      <c r="C157" s="233" t="s">
        <v>252</v>
      </c>
      <c r="D157" s="174" t="s">
        <v>272</v>
      </c>
      <c r="E157" s="237" t="s">
        <v>256</v>
      </c>
      <c r="F157" s="233" t="s">
        <v>281</v>
      </c>
      <c r="G157" s="233" t="s">
        <v>287</v>
      </c>
      <c r="H157" s="236"/>
      <c r="I157" s="174" t="s">
        <v>264</v>
      </c>
      <c r="J157" s="237" t="s">
        <v>15</v>
      </c>
      <c r="K157" s="43">
        <v>876.43</v>
      </c>
      <c r="P157" s="43" t="str">
        <f t="shared" si="3"/>
        <v>sim</v>
      </c>
    </row>
    <row r="158" spans="2:16" s="43" customFormat="1" ht="15.75" customHeight="1">
      <c r="B158" s="233">
        <v>94358</v>
      </c>
      <c r="C158" s="233" t="s">
        <v>252</v>
      </c>
      <c r="D158" s="174" t="s">
        <v>272</v>
      </c>
      <c r="E158" s="237" t="s">
        <v>256</v>
      </c>
      <c r="F158" s="233" t="s">
        <v>281</v>
      </c>
      <c r="G158" s="233" t="s">
        <v>287</v>
      </c>
      <c r="H158" s="236"/>
      <c r="I158" s="174" t="s">
        <v>265</v>
      </c>
      <c r="J158" s="237" t="s">
        <v>15</v>
      </c>
      <c r="K158" s="43">
        <v>1018.15</v>
      </c>
      <c r="P158" s="43" t="str">
        <f t="shared" si="3"/>
        <v>sim</v>
      </c>
    </row>
    <row r="159" spans="2:16" s="43" customFormat="1" ht="15.75" customHeight="1">
      <c r="B159" s="233">
        <v>94656</v>
      </c>
      <c r="C159" s="233" t="s">
        <v>252</v>
      </c>
      <c r="D159" s="174" t="s">
        <v>272</v>
      </c>
      <c r="E159" s="237" t="s">
        <v>256</v>
      </c>
      <c r="F159" s="233" t="s">
        <v>281</v>
      </c>
      <c r="G159" s="233" t="s">
        <v>295</v>
      </c>
      <c r="H159" s="236"/>
      <c r="I159" s="234" t="s">
        <v>260</v>
      </c>
      <c r="J159" s="237" t="s">
        <v>15</v>
      </c>
      <c r="K159" s="43">
        <v>492.13</v>
      </c>
      <c r="P159" s="43" t="str">
        <f t="shared" si="3"/>
        <v>sim</v>
      </c>
    </row>
    <row r="160" spans="2:16" s="43" customFormat="1" ht="15.75" customHeight="1">
      <c r="B160" s="233">
        <v>94657</v>
      </c>
      <c r="C160" s="233" t="s">
        <v>252</v>
      </c>
      <c r="D160" s="174" t="s">
        <v>272</v>
      </c>
      <c r="E160" s="237" t="s">
        <v>256</v>
      </c>
      <c r="F160" s="233" t="s">
        <v>281</v>
      </c>
      <c r="G160" s="233" t="s">
        <v>295</v>
      </c>
      <c r="H160" s="236"/>
      <c r="I160" s="174" t="s">
        <v>263</v>
      </c>
      <c r="J160" s="237" t="s">
        <v>15</v>
      </c>
      <c r="K160" s="43">
        <v>548.88</v>
      </c>
      <c r="P160" s="43" t="str">
        <f t="shared" si="3"/>
        <v>sim</v>
      </c>
    </row>
    <row r="161" spans="2:16" s="43" customFormat="1" ht="15.75" customHeight="1">
      <c r="B161" s="233">
        <v>94658</v>
      </c>
      <c r="C161" s="233" t="s">
        <v>252</v>
      </c>
      <c r="D161" s="174" t="s">
        <v>272</v>
      </c>
      <c r="E161" s="237" t="s">
        <v>256</v>
      </c>
      <c r="F161" s="233" t="s">
        <v>281</v>
      </c>
      <c r="G161" s="233" t="s">
        <v>295</v>
      </c>
      <c r="H161" s="236"/>
      <c r="I161" s="174" t="s">
        <v>264</v>
      </c>
      <c r="J161" s="237" t="s">
        <v>15</v>
      </c>
      <c r="K161" s="43">
        <v>578.70000000000005</v>
      </c>
      <c r="P161" s="43" t="str">
        <f t="shared" si="3"/>
        <v>sim</v>
      </c>
    </row>
    <row r="162" spans="2:16" s="43" customFormat="1" ht="15.75" customHeight="1">
      <c r="B162" s="233">
        <v>94659</v>
      </c>
      <c r="C162" s="233" t="s">
        <v>252</v>
      </c>
      <c r="D162" s="174" t="s">
        <v>272</v>
      </c>
      <c r="E162" s="237" t="s">
        <v>256</v>
      </c>
      <c r="F162" s="233" t="s">
        <v>281</v>
      </c>
      <c r="G162" s="233" t="s">
        <v>295</v>
      </c>
      <c r="H162" s="236"/>
      <c r="I162" s="174" t="s">
        <v>265</v>
      </c>
      <c r="J162" s="237" t="s">
        <v>15</v>
      </c>
      <c r="K162" s="43">
        <v>646.57000000000005</v>
      </c>
      <c r="P162" s="43" t="str">
        <f t="shared" si="3"/>
        <v>sim</v>
      </c>
    </row>
    <row r="163" spans="2:16" s="43" customFormat="1" ht="15.75" customHeight="1">
      <c r="B163" s="233">
        <v>94660</v>
      </c>
      <c r="C163" s="233" t="s">
        <v>252</v>
      </c>
      <c r="D163" s="174" t="s">
        <v>272</v>
      </c>
      <c r="E163" s="237" t="s">
        <v>256</v>
      </c>
      <c r="F163" s="233" t="s">
        <v>281</v>
      </c>
      <c r="G163" s="233" t="s">
        <v>296</v>
      </c>
      <c r="H163" s="236"/>
      <c r="I163" s="234" t="s">
        <v>260</v>
      </c>
      <c r="J163" s="237" t="s">
        <v>15</v>
      </c>
      <c r="K163" s="43">
        <v>765.87</v>
      </c>
      <c r="P163" s="43" t="str">
        <f t="shared" si="3"/>
        <v>sim</v>
      </c>
    </row>
    <row r="164" spans="2:16" s="43" customFormat="1" ht="15.75" customHeight="1">
      <c r="B164" s="233">
        <v>94661</v>
      </c>
      <c r="C164" s="233" t="s">
        <v>252</v>
      </c>
      <c r="D164" s="174" t="s">
        <v>272</v>
      </c>
      <c r="E164" s="237" t="s">
        <v>256</v>
      </c>
      <c r="F164" s="233" t="s">
        <v>281</v>
      </c>
      <c r="G164" s="233" t="s">
        <v>296</v>
      </c>
      <c r="H164" s="236"/>
      <c r="I164" s="174" t="s">
        <v>263</v>
      </c>
      <c r="J164" s="237" t="s">
        <v>15</v>
      </c>
      <c r="K164" s="43">
        <v>867.38</v>
      </c>
      <c r="P164" s="43" t="str">
        <f t="shared" si="3"/>
        <v>sim</v>
      </c>
    </row>
    <row r="165" spans="2:16" s="43" customFormat="1" ht="15.75" customHeight="1">
      <c r="B165" s="233">
        <v>94662</v>
      </c>
      <c r="C165" s="233" t="s">
        <v>252</v>
      </c>
      <c r="D165" s="174" t="s">
        <v>272</v>
      </c>
      <c r="E165" s="237" t="s">
        <v>256</v>
      </c>
      <c r="F165" s="233" t="s">
        <v>281</v>
      </c>
      <c r="G165" s="233" t="s">
        <v>296</v>
      </c>
      <c r="H165" s="236"/>
      <c r="I165" s="174" t="s">
        <v>264</v>
      </c>
      <c r="J165" s="237" t="s">
        <v>15</v>
      </c>
      <c r="K165" s="43">
        <v>917.07</v>
      </c>
      <c r="P165" s="43" t="str">
        <f t="shared" si="3"/>
        <v>sim</v>
      </c>
    </row>
    <row r="166" spans="2:16" s="43" customFormat="1" ht="15.75" customHeight="1">
      <c r="B166" s="233">
        <v>94663</v>
      </c>
      <c r="C166" s="233" t="s">
        <v>252</v>
      </c>
      <c r="D166" s="174" t="s">
        <v>272</v>
      </c>
      <c r="E166" s="237" t="s">
        <v>256</v>
      </c>
      <c r="F166" s="233" t="s">
        <v>281</v>
      </c>
      <c r="G166" s="233" t="s">
        <v>296</v>
      </c>
      <c r="H166" s="236"/>
      <c r="I166" s="174" t="s">
        <v>265</v>
      </c>
      <c r="J166" s="237" t="s">
        <v>15</v>
      </c>
      <c r="K166" s="43">
        <v>1058.79</v>
      </c>
      <c r="P166" s="43" t="str">
        <f t="shared" si="3"/>
        <v>sim</v>
      </c>
    </row>
    <row r="167" spans="2:16" s="43" customFormat="1" ht="15.75" customHeight="1">
      <c r="B167" s="233">
        <v>94156</v>
      </c>
      <c r="C167" s="233" t="s">
        <v>252</v>
      </c>
      <c r="D167" s="174" t="s">
        <v>253</v>
      </c>
      <c r="E167" s="237" t="s">
        <v>256</v>
      </c>
      <c r="F167" s="233" t="s">
        <v>279</v>
      </c>
      <c r="G167" s="233" t="s">
        <v>258</v>
      </c>
      <c r="H167" s="236" t="s">
        <v>276</v>
      </c>
      <c r="I167" s="234" t="s">
        <v>260</v>
      </c>
      <c r="J167" s="237" t="s">
        <v>15</v>
      </c>
      <c r="K167" s="43">
        <v>454.49</v>
      </c>
      <c r="L167" s="250">
        <v>94156</v>
      </c>
      <c r="M167" s="259" t="s">
        <v>324</v>
      </c>
      <c r="N167" s="273" t="s">
        <v>383</v>
      </c>
      <c r="O167" s="265">
        <f>K167</f>
        <v>454.49</v>
      </c>
      <c r="P167" s="43" t="str">
        <f t="shared" si="3"/>
        <v>ok</v>
      </c>
    </row>
    <row r="168" spans="2:16" s="43" customFormat="1" ht="15.75" customHeight="1">
      <c r="B168" s="233">
        <v>94157</v>
      </c>
      <c r="C168" s="233" t="s">
        <v>252</v>
      </c>
      <c r="D168" s="174" t="s">
        <v>253</v>
      </c>
      <c r="E168" s="237" t="s">
        <v>256</v>
      </c>
      <c r="F168" s="233" t="s">
        <v>279</v>
      </c>
      <c r="G168" s="233" t="s">
        <v>258</v>
      </c>
      <c r="H168" s="236" t="s">
        <v>276</v>
      </c>
      <c r="I168" s="174" t="s">
        <v>263</v>
      </c>
      <c r="J168" s="237" t="s">
        <v>15</v>
      </c>
      <c r="K168" s="43">
        <v>513.49</v>
      </c>
      <c r="L168" s="250">
        <v>94157</v>
      </c>
      <c r="M168" s="259" t="s">
        <v>324</v>
      </c>
      <c r="N168" s="273" t="s">
        <v>381</v>
      </c>
      <c r="O168" s="265">
        <f>K168</f>
        <v>513.49</v>
      </c>
      <c r="P168" s="43" t="str">
        <f t="shared" si="3"/>
        <v>ok</v>
      </c>
    </row>
    <row r="169" spans="2:16" s="43" customFormat="1" ht="15.75" customHeight="1">
      <c r="B169" s="233">
        <v>94158</v>
      </c>
      <c r="C169" s="233" t="s">
        <v>252</v>
      </c>
      <c r="D169" s="174" t="s">
        <v>253</v>
      </c>
      <c r="E169" s="237" t="s">
        <v>256</v>
      </c>
      <c r="F169" s="233" t="s">
        <v>279</v>
      </c>
      <c r="G169" s="233" t="s">
        <v>258</v>
      </c>
      <c r="H169" s="236" t="s">
        <v>276</v>
      </c>
      <c r="I169" s="174" t="s">
        <v>264</v>
      </c>
      <c r="J169" s="237" t="s">
        <v>15</v>
      </c>
      <c r="K169" s="43">
        <v>544.1</v>
      </c>
      <c r="L169" s="250">
        <v>94158</v>
      </c>
      <c r="M169" s="259" t="s">
        <v>324</v>
      </c>
      <c r="N169" s="262" t="s">
        <v>382</v>
      </c>
      <c r="O169" s="251">
        <f>K169</f>
        <v>544.1</v>
      </c>
      <c r="P169" s="43" t="str">
        <f t="shared" si="3"/>
        <v>ok</v>
      </c>
    </row>
    <row r="170" spans="2:16" s="43" customFormat="1" ht="15.75" customHeight="1">
      <c r="B170" s="233">
        <v>94159</v>
      </c>
      <c r="C170" s="233" t="s">
        <v>252</v>
      </c>
      <c r="D170" s="174" t="s">
        <v>253</v>
      </c>
      <c r="E170" s="237" t="s">
        <v>256</v>
      </c>
      <c r="F170" s="233" t="s">
        <v>279</v>
      </c>
      <c r="G170" s="233" t="s">
        <v>258</v>
      </c>
      <c r="H170" s="236" t="s">
        <v>276</v>
      </c>
      <c r="I170" s="174" t="s">
        <v>265</v>
      </c>
      <c r="J170" s="237" t="s">
        <v>15</v>
      </c>
      <c r="K170" s="43">
        <v>599.54</v>
      </c>
      <c r="L170" s="250">
        <v>94159</v>
      </c>
      <c r="M170" s="259" t="s">
        <v>324</v>
      </c>
      <c r="N170" s="262" t="s">
        <v>384</v>
      </c>
      <c r="O170" s="251">
        <v>599.54</v>
      </c>
      <c r="P170" s="43" t="str">
        <f t="shared" si="3"/>
        <v>ok</v>
      </c>
    </row>
    <row r="171" spans="2:16" s="43" customFormat="1" ht="15.75" customHeight="1">
      <c r="B171" s="233">
        <v>94160</v>
      </c>
      <c r="C171" s="233" t="s">
        <v>252</v>
      </c>
      <c r="D171" s="174" t="s">
        <v>253</v>
      </c>
      <c r="E171" s="237" t="s">
        <v>256</v>
      </c>
      <c r="F171" s="233" t="s">
        <v>279</v>
      </c>
      <c r="G171" s="233" t="s">
        <v>258</v>
      </c>
      <c r="H171" s="236" t="s">
        <v>277</v>
      </c>
      <c r="I171" s="234" t="s">
        <v>260</v>
      </c>
      <c r="J171" s="237" t="s">
        <v>15</v>
      </c>
      <c r="K171" s="43">
        <v>752.81</v>
      </c>
      <c r="L171" s="250">
        <v>94160</v>
      </c>
      <c r="M171" s="259" t="s">
        <v>324</v>
      </c>
      <c r="N171" s="273" t="s">
        <v>385</v>
      </c>
      <c r="O171" s="265">
        <f>K171</f>
        <v>752.81</v>
      </c>
      <c r="P171" s="43" t="str">
        <f t="shared" si="3"/>
        <v>ok</v>
      </c>
    </row>
    <row r="172" spans="2:16" s="43" customFormat="1" ht="15.75" customHeight="1">
      <c r="B172" s="233">
        <v>94161</v>
      </c>
      <c r="C172" s="233" t="s">
        <v>252</v>
      </c>
      <c r="D172" s="174" t="s">
        <v>253</v>
      </c>
      <c r="E172" s="237" t="s">
        <v>256</v>
      </c>
      <c r="F172" s="233" t="s">
        <v>279</v>
      </c>
      <c r="G172" s="233" t="s">
        <v>258</v>
      </c>
      <c r="H172" s="236" t="s">
        <v>277</v>
      </c>
      <c r="I172" s="174" t="s">
        <v>263</v>
      </c>
      <c r="J172" s="237" t="s">
        <v>15</v>
      </c>
      <c r="K172" s="43">
        <v>868.88</v>
      </c>
      <c r="L172" s="250">
        <v>94161</v>
      </c>
      <c r="M172" s="259" t="s">
        <v>324</v>
      </c>
      <c r="N172" s="273" t="s">
        <v>386</v>
      </c>
      <c r="O172" s="267">
        <f>K172</f>
        <v>868.88</v>
      </c>
      <c r="P172" s="43" t="str">
        <f t="shared" si="3"/>
        <v>ok</v>
      </c>
    </row>
    <row r="173" spans="2:16" s="43" customFormat="1" ht="15.75" customHeight="1">
      <c r="B173" s="233">
        <v>94162</v>
      </c>
      <c r="C173" s="233" t="s">
        <v>252</v>
      </c>
      <c r="D173" s="174" t="s">
        <v>253</v>
      </c>
      <c r="E173" s="237" t="s">
        <v>256</v>
      </c>
      <c r="F173" s="233" t="s">
        <v>279</v>
      </c>
      <c r="G173" s="233" t="s">
        <v>258</v>
      </c>
      <c r="H173" s="236" t="s">
        <v>277</v>
      </c>
      <c r="I173" s="174" t="s">
        <v>264</v>
      </c>
      <c r="J173" s="237" t="s">
        <v>15</v>
      </c>
      <c r="K173" s="43">
        <v>924.24</v>
      </c>
      <c r="L173" s="250">
        <v>94162</v>
      </c>
      <c r="M173" s="259" t="s">
        <v>324</v>
      </c>
      <c r="N173" s="262" t="s">
        <v>534</v>
      </c>
      <c r="O173" s="251">
        <f>K173</f>
        <v>924.24</v>
      </c>
      <c r="P173" s="43" t="str">
        <f t="shared" si="3"/>
        <v>ok</v>
      </c>
    </row>
    <row r="174" spans="2:16" s="43" customFormat="1" ht="15.75" customHeight="1">
      <c r="B174" s="233">
        <v>94163</v>
      </c>
      <c r="C174" s="233" t="s">
        <v>252</v>
      </c>
      <c r="D174" s="174" t="s">
        <v>253</v>
      </c>
      <c r="E174" s="237" t="s">
        <v>256</v>
      </c>
      <c r="F174" s="233" t="s">
        <v>279</v>
      </c>
      <c r="G174" s="233" t="s">
        <v>258</v>
      </c>
      <c r="H174" s="236" t="s">
        <v>277</v>
      </c>
      <c r="I174" s="174" t="s">
        <v>265</v>
      </c>
      <c r="J174" s="237" t="s">
        <v>15</v>
      </c>
      <c r="K174" s="43">
        <v>1062.3599999999999</v>
      </c>
      <c r="L174" s="250">
        <v>94163</v>
      </c>
      <c r="M174" s="259" t="s">
        <v>324</v>
      </c>
      <c r="N174" s="262" t="s">
        <v>387</v>
      </c>
      <c r="O174" s="252">
        <v>1062.3599999999999</v>
      </c>
      <c r="P174" s="43" t="str">
        <f t="shared" si="3"/>
        <v>ok</v>
      </c>
    </row>
    <row r="175" spans="2:16" s="43" customFormat="1" ht="15.75" customHeight="1">
      <c r="B175" s="233">
        <v>94236</v>
      </c>
      <c r="C175" s="233" t="s">
        <v>252</v>
      </c>
      <c r="D175" s="174" t="s">
        <v>253</v>
      </c>
      <c r="E175" s="237" t="s">
        <v>256</v>
      </c>
      <c r="F175" s="233" t="s">
        <v>279</v>
      </c>
      <c r="G175" s="233" t="s">
        <v>266</v>
      </c>
      <c r="H175" s="236" t="s">
        <v>276</v>
      </c>
      <c r="I175" s="234" t="s">
        <v>260</v>
      </c>
      <c r="J175" s="237" t="s">
        <v>15</v>
      </c>
      <c r="K175" s="43">
        <v>500.8</v>
      </c>
      <c r="L175" s="250">
        <v>94236</v>
      </c>
      <c r="M175" s="259" t="s">
        <v>324</v>
      </c>
      <c r="N175" s="273" t="s">
        <v>388</v>
      </c>
      <c r="O175" s="265">
        <f>K175</f>
        <v>500.8</v>
      </c>
      <c r="P175" s="43" t="str">
        <f t="shared" si="3"/>
        <v>ok</v>
      </c>
    </row>
    <row r="176" spans="2:16" s="43" customFormat="1" ht="15.75" customHeight="1">
      <c r="B176" s="233">
        <v>94237</v>
      </c>
      <c r="C176" s="233" t="s">
        <v>252</v>
      </c>
      <c r="D176" s="174" t="s">
        <v>253</v>
      </c>
      <c r="E176" s="237" t="s">
        <v>256</v>
      </c>
      <c r="F176" s="233" t="s">
        <v>279</v>
      </c>
      <c r="G176" s="233" t="s">
        <v>266</v>
      </c>
      <c r="H176" s="236" t="s">
        <v>276</v>
      </c>
      <c r="I176" s="174" t="s">
        <v>263</v>
      </c>
      <c r="J176" s="237" t="s">
        <v>15</v>
      </c>
      <c r="K176" s="43">
        <v>559.79999999999995</v>
      </c>
      <c r="L176" s="250">
        <v>94237</v>
      </c>
      <c r="M176" s="259" t="s">
        <v>324</v>
      </c>
      <c r="N176" s="273" t="s">
        <v>389</v>
      </c>
      <c r="O176" s="267">
        <f>K176</f>
        <v>559.79999999999995</v>
      </c>
      <c r="P176" s="43" t="str">
        <f t="shared" si="3"/>
        <v>ok</v>
      </c>
    </row>
    <row r="177" spans="2:16" s="43" customFormat="1" ht="15.75" customHeight="1">
      <c r="B177" s="233">
        <v>94238</v>
      </c>
      <c r="C177" s="233" t="s">
        <v>252</v>
      </c>
      <c r="D177" s="174" t="s">
        <v>253</v>
      </c>
      <c r="E177" s="237" t="s">
        <v>256</v>
      </c>
      <c r="F177" s="233" t="s">
        <v>279</v>
      </c>
      <c r="G177" s="233" t="s">
        <v>266</v>
      </c>
      <c r="H177" s="236" t="s">
        <v>276</v>
      </c>
      <c r="I177" s="174" t="s">
        <v>264</v>
      </c>
      <c r="J177" s="237" t="s">
        <v>15</v>
      </c>
      <c r="K177" s="43">
        <v>590.41</v>
      </c>
      <c r="L177" s="250">
        <v>94238</v>
      </c>
      <c r="M177" s="259" t="s">
        <v>324</v>
      </c>
      <c r="N177" s="273" t="s">
        <v>390</v>
      </c>
      <c r="O177" s="251">
        <f>K177</f>
        <v>590.41</v>
      </c>
      <c r="P177" s="43" t="str">
        <f t="shared" si="3"/>
        <v>ok</v>
      </c>
    </row>
    <row r="178" spans="2:16" s="43" customFormat="1" ht="15.75" customHeight="1">
      <c r="B178" s="233">
        <v>94239</v>
      </c>
      <c r="C178" s="233" t="s">
        <v>252</v>
      </c>
      <c r="D178" s="174" t="s">
        <v>253</v>
      </c>
      <c r="E178" s="237" t="s">
        <v>256</v>
      </c>
      <c r="F178" s="233" t="s">
        <v>279</v>
      </c>
      <c r="G178" s="233" t="s">
        <v>266</v>
      </c>
      <c r="H178" s="236" t="s">
        <v>276</v>
      </c>
      <c r="I178" s="174" t="s">
        <v>265</v>
      </c>
      <c r="J178" s="237" t="s">
        <v>15</v>
      </c>
      <c r="K178" s="43">
        <v>645.85</v>
      </c>
      <c r="L178" s="250">
        <v>94239</v>
      </c>
      <c r="M178" s="259" t="s">
        <v>324</v>
      </c>
      <c r="N178" s="262" t="s">
        <v>535</v>
      </c>
      <c r="O178" s="251">
        <v>645.85</v>
      </c>
      <c r="P178" s="43" t="str">
        <f t="shared" si="3"/>
        <v>ok</v>
      </c>
    </row>
    <row r="179" spans="2:16" s="43" customFormat="1" ht="15.75" customHeight="1">
      <c r="B179" s="233">
        <v>94240</v>
      </c>
      <c r="C179" s="233" t="s">
        <v>252</v>
      </c>
      <c r="D179" s="174" t="s">
        <v>253</v>
      </c>
      <c r="E179" s="237" t="s">
        <v>256</v>
      </c>
      <c r="F179" s="233" t="s">
        <v>279</v>
      </c>
      <c r="G179" s="233" t="s">
        <v>266</v>
      </c>
      <c r="H179" s="236" t="s">
        <v>277</v>
      </c>
      <c r="I179" s="234" t="s">
        <v>260</v>
      </c>
      <c r="J179" s="237" t="s">
        <v>15</v>
      </c>
      <c r="K179" s="43">
        <v>799.05</v>
      </c>
      <c r="L179" s="250">
        <v>94240</v>
      </c>
      <c r="M179" s="259" t="s">
        <v>324</v>
      </c>
      <c r="N179" s="262" t="s">
        <v>392</v>
      </c>
      <c r="O179" s="265">
        <v>799.05</v>
      </c>
      <c r="P179" s="43" t="str">
        <f t="shared" si="3"/>
        <v>ok</v>
      </c>
    </row>
    <row r="180" spans="2:16" s="43" customFormat="1" ht="15.75" customHeight="1">
      <c r="B180" s="233">
        <v>94241</v>
      </c>
      <c r="C180" s="233" t="s">
        <v>252</v>
      </c>
      <c r="D180" s="174" t="s">
        <v>253</v>
      </c>
      <c r="E180" s="237" t="s">
        <v>256</v>
      </c>
      <c r="F180" s="233" t="s">
        <v>279</v>
      </c>
      <c r="G180" s="233" t="s">
        <v>266</v>
      </c>
      <c r="H180" s="236" t="s">
        <v>277</v>
      </c>
      <c r="I180" s="174" t="s">
        <v>263</v>
      </c>
      <c r="J180" s="237" t="s">
        <v>15</v>
      </c>
      <c r="K180" s="43">
        <v>913.12</v>
      </c>
      <c r="L180" s="250">
        <v>94241</v>
      </c>
      <c r="M180" s="259" t="s">
        <v>324</v>
      </c>
      <c r="N180" s="273" t="s">
        <v>391</v>
      </c>
      <c r="O180" s="265">
        <f>K180</f>
        <v>913.12</v>
      </c>
      <c r="P180" s="43" t="str">
        <f t="shared" si="3"/>
        <v>ok</v>
      </c>
    </row>
    <row r="181" spans="2:16" s="43" customFormat="1" ht="15.75" customHeight="1">
      <c r="B181" s="233">
        <v>94242</v>
      </c>
      <c r="C181" s="233" t="s">
        <v>252</v>
      </c>
      <c r="D181" s="174" t="s">
        <v>253</v>
      </c>
      <c r="E181" s="237" t="s">
        <v>256</v>
      </c>
      <c r="F181" s="233" t="s">
        <v>279</v>
      </c>
      <c r="G181" s="233" t="s">
        <v>266</v>
      </c>
      <c r="H181" s="236" t="s">
        <v>277</v>
      </c>
      <c r="I181" s="174" t="s">
        <v>264</v>
      </c>
      <c r="J181" s="237" t="s">
        <v>15</v>
      </c>
      <c r="K181" s="43">
        <v>970.48</v>
      </c>
      <c r="L181" s="250">
        <v>94242</v>
      </c>
      <c r="M181" s="259" t="s">
        <v>324</v>
      </c>
      <c r="N181" s="262" t="s">
        <v>536</v>
      </c>
      <c r="O181" s="251">
        <f>K181</f>
        <v>970.48</v>
      </c>
      <c r="P181" s="43" t="str">
        <f t="shared" si="3"/>
        <v>ok</v>
      </c>
    </row>
    <row r="182" spans="2:16" s="43" customFormat="1" ht="15.75" customHeight="1">
      <c r="B182" s="233">
        <v>94243</v>
      </c>
      <c r="C182" s="233" t="s">
        <v>252</v>
      </c>
      <c r="D182" s="174" t="s">
        <v>253</v>
      </c>
      <c r="E182" s="237" t="s">
        <v>256</v>
      </c>
      <c r="F182" s="233" t="s">
        <v>279</v>
      </c>
      <c r="G182" s="233" t="s">
        <v>266</v>
      </c>
      <c r="H182" s="236" t="s">
        <v>277</v>
      </c>
      <c r="I182" s="174" t="s">
        <v>265</v>
      </c>
      <c r="J182" s="237" t="s">
        <v>15</v>
      </c>
      <c r="K182" s="43">
        <v>1108.5999999999999</v>
      </c>
      <c r="L182" s="250">
        <v>94243</v>
      </c>
      <c r="M182" s="259" t="s">
        <v>324</v>
      </c>
      <c r="N182" s="262" t="s">
        <v>537</v>
      </c>
      <c r="O182" s="252">
        <v>1108.5999999999999</v>
      </c>
      <c r="P182" s="43" t="str">
        <f t="shared" si="3"/>
        <v>ok</v>
      </c>
    </row>
    <row r="183" spans="2:16" s="43" customFormat="1" ht="15.75" customHeight="1">
      <c r="B183" s="233">
        <v>94311</v>
      </c>
      <c r="C183" s="233" t="s">
        <v>252</v>
      </c>
      <c r="D183" s="174" t="s">
        <v>253</v>
      </c>
      <c r="E183" s="237" t="s">
        <v>256</v>
      </c>
      <c r="F183" s="233" t="s">
        <v>279</v>
      </c>
      <c r="G183" s="233" t="s">
        <v>267</v>
      </c>
      <c r="H183" s="236" t="s">
        <v>276</v>
      </c>
      <c r="I183" s="234" t="s">
        <v>260</v>
      </c>
      <c r="J183" s="237" t="s">
        <v>15</v>
      </c>
      <c r="K183" s="43">
        <v>560.1</v>
      </c>
      <c r="L183" s="250">
        <v>94311</v>
      </c>
      <c r="M183" s="259" t="s">
        <v>324</v>
      </c>
      <c r="N183" s="262" t="s">
        <v>538</v>
      </c>
      <c r="O183" s="265">
        <f>K183</f>
        <v>560.1</v>
      </c>
      <c r="P183" s="43" t="str">
        <f t="shared" si="3"/>
        <v>ok</v>
      </c>
    </row>
    <row r="184" spans="2:16" s="43" customFormat="1" ht="15.75" customHeight="1">
      <c r="B184" s="233">
        <v>94312</v>
      </c>
      <c r="C184" s="233" t="s">
        <v>252</v>
      </c>
      <c r="D184" s="174" t="s">
        <v>253</v>
      </c>
      <c r="E184" s="237" t="s">
        <v>256</v>
      </c>
      <c r="F184" s="233" t="s">
        <v>279</v>
      </c>
      <c r="G184" s="233" t="s">
        <v>267</v>
      </c>
      <c r="H184" s="236" t="s">
        <v>276</v>
      </c>
      <c r="I184" s="174" t="s">
        <v>263</v>
      </c>
      <c r="J184" s="237" t="s">
        <v>15</v>
      </c>
      <c r="K184" s="43">
        <v>619.1</v>
      </c>
      <c r="L184" s="250">
        <v>94312</v>
      </c>
      <c r="M184" s="259" t="s">
        <v>324</v>
      </c>
      <c r="N184" s="262" t="s">
        <v>539</v>
      </c>
      <c r="O184" s="265">
        <f>K184</f>
        <v>619.1</v>
      </c>
      <c r="P184" s="43" t="str">
        <f t="shared" si="3"/>
        <v>ok</v>
      </c>
    </row>
    <row r="185" spans="2:16" s="43" customFormat="1" ht="15.75" customHeight="1">
      <c r="B185" s="233">
        <v>94313</v>
      </c>
      <c r="C185" s="233" t="s">
        <v>252</v>
      </c>
      <c r="D185" s="174" t="s">
        <v>253</v>
      </c>
      <c r="E185" s="237" t="s">
        <v>256</v>
      </c>
      <c r="F185" s="233" t="s">
        <v>279</v>
      </c>
      <c r="G185" s="233" t="s">
        <v>267</v>
      </c>
      <c r="H185" s="236" t="s">
        <v>276</v>
      </c>
      <c r="I185" s="174" t="s">
        <v>264</v>
      </c>
      <c r="J185" s="237" t="s">
        <v>15</v>
      </c>
      <c r="K185" s="43">
        <v>649.71</v>
      </c>
      <c r="L185" s="250">
        <v>94313</v>
      </c>
      <c r="M185" s="259" t="s">
        <v>324</v>
      </c>
      <c r="N185" s="273" t="s">
        <v>393</v>
      </c>
      <c r="O185" s="251">
        <f>K185</f>
        <v>649.71</v>
      </c>
      <c r="P185" s="43" t="str">
        <f t="shared" si="3"/>
        <v>ok</v>
      </c>
    </row>
    <row r="186" spans="2:16" s="43" customFormat="1" ht="15.75" customHeight="1">
      <c r="B186" s="233">
        <v>94314</v>
      </c>
      <c r="C186" s="233" t="s">
        <v>252</v>
      </c>
      <c r="D186" s="174" t="s">
        <v>253</v>
      </c>
      <c r="E186" s="237" t="s">
        <v>256</v>
      </c>
      <c r="F186" s="233" t="s">
        <v>279</v>
      </c>
      <c r="G186" s="233" t="s">
        <v>267</v>
      </c>
      <c r="H186" s="236" t="s">
        <v>276</v>
      </c>
      <c r="I186" s="174" t="s">
        <v>265</v>
      </c>
      <c r="J186" s="237" t="s">
        <v>15</v>
      </c>
      <c r="K186" s="43">
        <v>705.15</v>
      </c>
      <c r="L186" s="250">
        <v>94314</v>
      </c>
      <c r="M186" s="259" t="s">
        <v>324</v>
      </c>
      <c r="N186" s="262" t="s">
        <v>394</v>
      </c>
      <c r="O186" s="251">
        <v>705.15</v>
      </c>
      <c r="P186" s="43" t="str">
        <f t="shared" si="3"/>
        <v>ok</v>
      </c>
    </row>
    <row r="187" spans="2:16" s="43" customFormat="1" ht="15.75" customHeight="1">
      <c r="B187" s="233">
        <v>94315</v>
      </c>
      <c r="C187" s="233" t="s">
        <v>252</v>
      </c>
      <c r="D187" s="174" t="s">
        <v>253</v>
      </c>
      <c r="E187" s="237" t="s">
        <v>256</v>
      </c>
      <c r="F187" s="233" t="s">
        <v>279</v>
      </c>
      <c r="G187" s="233" t="s">
        <v>267</v>
      </c>
      <c r="H187" s="236" t="s">
        <v>277</v>
      </c>
      <c r="I187" s="234" t="s">
        <v>260</v>
      </c>
      <c r="J187" s="237" t="s">
        <v>15</v>
      </c>
      <c r="K187" s="43">
        <v>858.2</v>
      </c>
      <c r="L187" s="250">
        <v>94315</v>
      </c>
      <c r="M187" s="259" t="s">
        <v>324</v>
      </c>
      <c r="N187" s="273" t="s">
        <v>395</v>
      </c>
      <c r="O187" s="265">
        <f>K187</f>
        <v>858.2</v>
      </c>
      <c r="P187" s="43" t="str">
        <f t="shared" si="3"/>
        <v>ok</v>
      </c>
    </row>
    <row r="188" spans="2:16" s="43" customFormat="1" ht="15.75" customHeight="1">
      <c r="B188" s="233">
        <v>94316</v>
      </c>
      <c r="C188" s="233" t="s">
        <v>252</v>
      </c>
      <c r="D188" s="174" t="s">
        <v>253</v>
      </c>
      <c r="E188" s="237" t="s">
        <v>256</v>
      </c>
      <c r="F188" s="233" t="s">
        <v>279</v>
      </c>
      <c r="G188" s="233" t="s">
        <v>267</v>
      </c>
      <c r="H188" s="236" t="s">
        <v>277</v>
      </c>
      <c r="I188" s="174" t="s">
        <v>263</v>
      </c>
      <c r="J188" s="237" t="s">
        <v>15</v>
      </c>
      <c r="K188" s="43">
        <v>972.27</v>
      </c>
      <c r="L188" s="250">
        <v>94316</v>
      </c>
      <c r="M188" s="259" t="s">
        <v>324</v>
      </c>
      <c r="N188" s="273" t="s">
        <v>396</v>
      </c>
      <c r="O188" s="267">
        <f>K188</f>
        <v>972.27</v>
      </c>
      <c r="P188" s="43" t="str">
        <f t="shared" si="3"/>
        <v>ok</v>
      </c>
    </row>
    <row r="189" spans="2:16" s="43" customFormat="1" ht="15.75" customHeight="1">
      <c r="B189" s="233">
        <v>94317</v>
      </c>
      <c r="C189" s="233" t="s">
        <v>252</v>
      </c>
      <c r="D189" s="174" t="s">
        <v>253</v>
      </c>
      <c r="E189" s="237" t="s">
        <v>256</v>
      </c>
      <c r="F189" s="233" t="s">
        <v>279</v>
      </c>
      <c r="G189" s="233" t="s">
        <v>267</v>
      </c>
      <c r="H189" s="236" t="s">
        <v>277</v>
      </c>
      <c r="I189" s="174" t="s">
        <v>264</v>
      </c>
      <c r="J189" s="237" t="s">
        <v>15</v>
      </c>
      <c r="K189" s="43">
        <v>1029.6199999999999</v>
      </c>
      <c r="L189" s="250">
        <v>94317</v>
      </c>
      <c r="M189" s="259" t="s">
        <v>324</v>
      </c>
      <c r="N189" s="273" t="s">
        <v>397</v>
      </c>
      <c r="O189" s="267">
        <f>K189</f>
        <v>1029.6199999999999</v>
      </c>
      <c r="P189" s="43" t="str">
        <f t="shared" si="3"/>
        <v>ok</v>
      </c>
    </row>
    <row r="190" spans="2:16" s="43" customFormat="1" ht="15.75" customHeight="1">
      <c r="B190" s="233">
        <v>94318</v>
      </c>
      <c r="C190" s="233" t="s">
        <v>252</v>
      </c>
      <c r="D190" s="174" t="s">
        <v>253</v>
      </c>
      <c r="E190" s="237" t="s">
        <v>256</v>
      </c>
      <c r="F190" s="233" t="s">
        <v>279</v>
      </c>
      <c r="G190" s="233" t="s">
        <v>267</v>
      </c>
      <c r="H190" s="236" t="s">
        <v>277</v>
      </c>
      <c r="I190" s="174" t="s">
        <v>265</v>
      </c>
      <c r="J190" s="237" t="s">
        <v>15</v>
      </c>
      <c r="K190" s="43">
        <v>1140.07</v>
      </c>
      <c r="L190" s="250">
        <v>94318</v>
      </c>
      <c r="M190" s="259" t="s">
        <v>324</v>
      </c>
      <c r="N190" s="262" t="s">
        <v>399</v>
      </c>
      <c r="O190" s="252">
        <v>1140.07</v>
      </c>
      <c r="P190" s="43" t="str">
        <f t="shared" si="3"/>
        <v>ok</v>
      </c>
    </row>
    <row r="191" spans="2:16" s="43" customFormat="1" ht="15.75" customHeight="1">
      <c r="B191" s="233">
        <v>94616</v>
      </c>
      <c r="C191" s="233" t="s">
        <v>252</v>
      </c>
      <c r="D191" s="174" t="s">
        <v>253</v>
      </c>
      <c r="E191" s="237" t="s">
        <v>256</v>
      </c>
      <c r="F191" s="233" t="s">
        <v>279</v>
      </c>
      <c r="G191" s="233" t="s">
        <v>293</v>
      </c>
      <c r="H191" s="236" t="s">
        <v>276</v>
      </c>
      <c r="I191" s="234" t="s">
        <v>260</v>
      </c>
      <c r="J191" s="237" t="s">
        <v>15</v>
      </c>
      <c r="K191" s="43">
        <v>631.16999999999996</v>
      </c>
      <c r="L191" s="250">
        <v>94616</v>
      </c>
      <c r="M191" s="259" t="s">
        <v>324</v>
      </c>
      <c r="N191" s="273" t="s">
        <v>398</v>
      </c>
      <c r="O191" s="252">
        <f t="shared" ref="O191:O198" si="4">K191</f>
        <v>631.16999999999996</v>
      </c>
      <c r="P191" s="43" t="str">
        <f t="shared" si="3"/>
        <v>ok</v>
      </c>
    </row>
    <row r="192" spans="2:16" s="43" customFormat="1" ht="15.75" customHeight="1">
      <c r="B192" s="233">
        <v>94617</v>
      </c>
      <c r="C192" s="233" t="s">
        <v>252</v>
      </c>
      <c r="D192" s="174" t="s">
        <v>253</v>
      </c>
      <c r="E192" s="237" t="s">
        <v>256</v>
      </c>
      <c r="F192" s="233" t="s">
        <v>279</v>
      </c>
      <c r="G192" s="233" t="s">
        <v>293</v>
      </c>
      <c r="H192" s="236" t="s">
        <v>276</v>
      </c>
      <c r="I192" s="174" t="s">
        <v>263</v>
      </c>
      <c r="J192" s="237" t="s">
        <v>15</v>
      </c>
      <c r="K192" s="43">
        <v>690.16</v>
      </c>
      <c r="L192" s="250">
        <v>94617</v>
      </c>
      <c r="M192" s="259" t="s">
        <v>324</v>
      </c>
      <c r="N192" s="273" t="s">
        <v>400</v>
      </c>
      <c r="O192" s="252">
        <f t="shared" si="4"/>
        <v>690.16</v>
      </c>
      <c r="P192" s="43" t="str">
        <f t="shared" si="3"/>
        <v>ok</v>
      </c>
    </row>
    <row r="193" spans="2:16" s="43" customFormat="1" ht="15.75" customHeight="1">
      <c r="B193" s="233">
        <v>94618</v>
      </c>
      <c r="C193" s="233" t="s">
        <v>252</v>
      </c>
      <c r="D193" s="174" t="s">
        <v>253</v>
      </c>
      <c r="E193" s="237" t="s">
        <v>256</v>
      </c>
      <c r="F193" s="233" t="s">
        <v>279</v>
      </c>
      <c r="G193" s="233" t="s">
        <v>293</v>
      </c>
      <c r="H193" s="236" t="s">
        <v>276</v>
      </c>
      <c r="I193" s="174" t="s">
        <v>264</v>
      </c>
      <c r="J193" s="237" t="s">
        <v>15</v>
      </c>
      <c r="K193" s="43">
        <v>720.78</v>
      </c>
      <c r="L193" s="250">
        <v>94618</v>
      </c>
      <c r="M193" s="259" t="s">
        <v>324</v>
      </c>
      <c r="N193" s="273" t="s">
        <v>401</v>
      </c>
      <c r="O193" s="252">
        <f t="shared" si="4"/>
        <v>720.78</v>
      </c>
      <c r="P193" s="43" t="str">
        <f t="shared" si="3"/>
        <v>ok</v>
      </c>
    </row>
    <row r="194" spans="2:16" s="43" customFormat="1" ht="15.75" customHeight="1">
      <c r="B194" s="233">
        <v>94619</v>
      </c>
      <c r="C194" s="233" t="s">
        <v>252</v>
      </c>
      <c r="D194" s="174" t="s">
        <v>253</v>
      </c>
      <c r="E194" s="237" t="s">
        <v>256</v>
      </c>
      <c r="F194" s="233" t="s">
        <v>279</v>
      </c>
      <c r="G194" s="233" t="s">
        <v>293</v>
      </c>
      <c r="H194" s="236" t="s">
        <v>276</v>
      </c>
      <c r="I194" s="174" t="s">
        <v>265</v>
      </c>
      <c r="J194" s="237" t="s">
        <v>15</v>
      </c>
      <c r="K194" s="43">
        <v>776.22</v>
      </c>
      <c r="L194" s="250">
        <v>94619</v>
      </c>
      <c r="M194" s="259" t="s">
        <v>324</v>
      </c>
      <c r="N194" s="262" t="s">
        <v>402</v>
      </c>
      <c r="O194" s="252">
        <f t="shared" si="4"/>
        <v>776.22</v>
      </c>
      <c r="P194" s="43" t="str">
        <f t="shared" si="3"/>
        <v>ok</v>
      </c>
    </row>
    <row r="195" spans="2:16" s="43" customFormat="1" ht="15.75" customHeight="1">
      <c r="B195" s="233">
        <v>94620</v>
      </c>
      <c r="C195" s="233" t="s">
        <v>252</v>
      </c>
      <c r="D195" s="174" t="s">
        <v>253</v>
      </c>
      <c r="E195" s="237" t="s">
        <v>256</v>
      </c>
      <c r="F195" s="233" t="s">
        <v>279</v>
      </c>
      <c r="G195" s="233" t="s">
        <v>293</v>
      </c>
      <c r="H195" s="236" t="s">
        <v>277</v>
      </c>
      <c r="I195" s="234" t="s">
        <v>260</v>
      </c>
      <c r="J195" s="237" t="s">
        <v>15</v>
      </c>
      <c r="K195" s="43">
        <v>929.14</v>
      </c>
      <c r="L195" s="250">
        <v>94620</v>
      </c>
      <c r="M195" s="259" t="s">
        <v>324</v>
      </c>
      <c r="N195" s="262" t="s">
        <v>403</v>
      </c>
      <c r="O195" s="252">
        <f t="shared" si="4"/>
        <v>929.14</v>
      </c>
      <c r="P195" s="43" t="str">
        <f t="shared" ref="P195:P258" si="5">IF(K195=O195,"ok","sim")</f>
        <v>ok</v>
      </c>
    </row>
    <row r="196" spans="2:16" s="43" customFormat="1" ht="15.75" customHeight="1">
      <c r="B196" s="233">
        <v>94621</v>
      </c>
      <c r="C196" s="233" t="s">
        <v>252</v>
      </c>
      <c r="D196" s="174" t="s">
        <v>253</v>
      </c>
      <c r="E196" s="237" t="s">
        <v>256</v>
      </c>
      <c r="F196" s="233" t="s">
        <v>279</v>
      </c>
      <c r="G196" s="233" t="s">
        <v>293</v>
      </c>
      <c r="H196" s="236" t="s">
        <v>277</v>
      </c>
      <c r="I196" s="174" t="s">
        <v>263</v>
      </c>
      <c r="J196" s="237" t="s">
        <v>15</v>
      </c>
      <c r="K196" s="43">
        <v>1043.21</v>
      </c>
      <c r="L196" s="250">
        <v>94621</v>
      </c>
      <c r="M196" s="259" t="s">
        <v>324</v>
      </c>
      <c r="N196" s="273" t="s">
        <v>404</v>
      </c>
      <c r="O196" s="252">
        <f t="shared" si="4"/>
        <v>1043.21</v>
      </c>
      <c r="P196" s="43" t="str">
        <f t="shared" si="5"/>
        <v>ok</v>
      </c>
    </row>
    <row r="197" spans="2:16" s="43" customFormat="1" ht="15.75" customHeight="1">
      <c r="B197" s="233">
        <v>94622</v>
      </c>
      <c r="C197" s="233" t="s">
        <v>252</v>
      </c>
      <c r="D197" s="174" t="s">
        <v>253</v>
      </c>
      <c r="E197" s="237" t="s">
        <v>256</v>
      </c>
      <c r="F197" s="233" t="s">
        <v>279</v>
      </c>
      <c r="G197" s="233" t="s">
        <v>293</v>
      </c>
      <c r="H197" s="236" t="s">
        <v>277</v>
      </c>
      <c r="I197" s="174" t="s">
        <v>264</v>
      </c>
      <c r="J197" s="237" t="s">
        <v>15</v>
      </c>
      <c r="K197" s="43">
        <v>1100.57</v>
      </c>
      <c r="L197" s="250">
        <v>94622</v>
      </c>
      <c r="M197" s="259" t="s">
        <v>324</v>
      </c>
      <c r="N197" s="273" t="s">
        <v>405</v>
      </c>
      <c r="O197" s="252">
        <f t="shared" si="4"/>
        <v>1100.57</v>
      </c>
      <c r="P197" s="43" t="str">
        <f t="shared" si="5"/>
        <v>ok</v>
      </c>
    </row>
    <row r="198" spans="2:16" s="43" customFormat="1">
      <c r="B198" s="233">
        <v>94623</v>
      </c>
      <c r="C198" s="233" t="s">
        <v>252</v>
      </c>
      <c r="D198" s="174" t="s">
        <v>253</v>
      </c>
      <c r="E198" s="237" t="s">
        <v>256</v>
      </c>
      <c r="F198" s="233" t="s">
        <v>279</v>
      </c>
      <c r="G198" s="233" t="s">
        <v>293</v>
      </c>
      <c r="H198" s="236" t="s">
        <v>277</v>
      </c>
      <c r="I198" s="174" t="s">
        <v>265</v>
      </c>
      <c r="J198" s="237" t="s">
        <v>15</v>
      </c>
      <c r="K198" s="43">
        <v>1238.69</v>
      </c>
      <c r="L198" s="250">
        <v>94623</v>
      </c>
      <c r="M198" s="259" t="s">
        <v>324</v>
      </c>
      <c r="N198" s="262" t="s">
        <v>540</v>
      </c>
      <c r="O198" s="252">
        <f t="shared" si="4"/>
        <v>1238.69</v>
      </c>
      <c r="P198" s="43" t="str">
        <f t="shared" si="5"/>
        <v>ok</v>
      </c>
    </row>
    <row r="199" spans="2:16" s="43" customFormat="1">
      <c r="B199" s="233">
        <v>94284</v>
      </c>
      <c r="C199" s="233" t="s">
        <v>252</v>
      </c>
      <c r="D199" s="174" t="s">
        <v>272</v>
      </c>
      <c r="E199" s="237" t="s">
        <v>256</v>
      </c>
      <c r="F199" s="233" t="s">
        <v>286</v>
      </c>
      <c r="G199" s="233" t="s">
        <v>271</v>
      </c>
      <c r="H199" s="236"/>
      <c r="I199" s="234" t="s">
        <v>260</v>
      </c>
      <c r="J199" s="237" t="s">
        <v>15</v>
      </c>
      <c r="K199" s="43">
        <v>583.09</v>
      </c>
      <c r="P199" s="43" t="str">
        <f t="shared" si="5"/>
        <v>sim</v>
      </c>
    </row>
    <row r="200" spans="2:16" s="43" customFormat="1">
      <c r="B200" s="233">
        <v>94285</v>
      </c>
      <c r="C200" s="233" t="s">
        <v>252</v>
      </c>
      <c r="D200" s="174" t="s">
        <v>272</v>
      </c>
      <c r="E200" s="237" t="s">
        <v>256</v>
      </c>
      <c r="F200" s="233" t="s">
        <v>286</v>
      </c>
      <c r="G200" s="233" t="s">
        <v>271</v>
      </c>
      <c r="H200" s="236"/>
      <c r="I200" s="174" t="s">
        <v>263</v>
      </c>
      <c r="J200" s="237" t="s">
        <v>15</v>
      </c>
      <c r="K200" s="43">
        <v>659.07</v>
      </c>
      <c r="P200" s="43" t="str">
        <f t="shared" si="5"/>
        <v>sim</v>
      </c>
    </row>
    <row r="201" spans="2:16" s="43" customFormat="1">
      <c r="B201" s="233">
        <v>94286</v>
      </c>
      <c r="C201" s="233" t="s">
        <v>252</v>
      </c>
      <c r="D201" s="174" t="s">
        <v>272</v>
      </c>
      <c r="E201" s="237" t="s">
        <v>256</v>
      </c>
      <c r="F201" s="233" t="s">
        <v>286</v>
      </c>
      <c r="G201" s="233" t="s">
        <v>271</v>
      </c>
      <c r="H201" s="236"/>
      <c r="I201" s="174" t="s">
        <v>264</v>
      </c>
      <c r="J201" s="237" t="s">
        <v>15</v>
      </c>
      <c r="K201" s="43">
        <v>702.11</v>
      </c>
      <c r="P201" s="43" t="str">
        <f t="shared" si="5"/>
        <v>sim</v>
      </c>
    </row>
    <row r="202" spans="2:16" s="43" customFormat="1">
      <c r="B202" s="233">
        <v>94287</v>
      </c>
      <c r="C202" s="233" t="s">
        <v>252</v>
      </c>
      <c r="D202" s="174" t="s">
        <v>272</v>
      </c>
      <c r="E202" s="237" t="s">
        <v>256</v>
      </c>
      <c r="F202" s="233" t="s">
        <v>286</v>
      </c>
      <c r="G202" s="233" t="s">
        <v>271</v>
      </c>
      <c r="H202" s="236"/>
      <c r="I202" s="174" t="s">
        <v>265</v>
      </c>
      <c r="J202" s="237" t="s">
        <v>15</v>
      </c>
      <c r="K202" s="43">
        <v>758.6</v>
      </c>
      <c r="P202" s="43" t="str">
        <f t="shared" si="5"/>
        <v>sim</v>
      </c>
    </row>
    <row r="203" spans="2:16" s="43" customFormat="1">
      <c r="B203" s="233">
        <v>94288</v>
      </c>
      <c r="C203" s="233" t="s">
        <v>252</v>
      </c>
      <c r="D203" s="174" t="s">
        <v>272</v>
      </c>
      <c r="E203" s="237" t="s">
        <v>256</v>
      </c>
      <c r="F203" s="233" t="s">
        <v>282</v>
      </c>
      <c r="G203" s="233" t="s">
        <v>285</v>
      </c>
      <c r="H203" s="236"/>
      <c r="I203" s="234" t="s">
        <v>260</v>
      </c>
      <c r="J203" s="237" t="s">
        <v>15</v>
      </c>
      <c r="K203" s="43">
        <v>936.49</v>
      </c>
      <c r="P203" s="43" t="str">
        <f t="shared" si="5"/>
        <v>sim</v>
      </c>
    </row>
    <row r="204" spans="2:16" s="43" customFormat="1">
      <c r="B204" s="233">
        <v>94289</v>
      </c>
      <c r="C204" s="233" t="s">
        <v>252</v>
      </c>
      <c r="D204" s="174" t="s">
        <v>272</v>
      </c>
      <c r="E204" s="237" t="s">
        <v>256</v>
      </c>
      <c r="F204" s="233" t="s">
        <v>282</v>
      </c>
      <c r="G204" s="233" t="s">
        <v>285</v>
      </c>
      <c r="H204" s="236"/>
      <c r="I204" s="174" t="s">
        <v>263</v>
      </c>
      <c r="J204" s="237" t="s">
        <v>15</v>
      </c>
      <c r="K204" s="43">
        <v>1078.21</v>
      </c>
      <c r="P204" s="43" t="str">
        <f t="shared" si="5"/>
        <v>sim</v>
      </c>
    </row>
    <row r="205" spans="2:16" s="43" customFormat="1">
      <c r="B205" s="233">
        <v>94290</v>
      </c>
      <c r="C205" s="233" t="s">
        <v>252</v>
      </c>
      <c r="D205" s="174" t="s">
        <v>272</v>
      </c>
      <c r="E205" s="237" t="s">
        <v>256</v>
      </c>
      <c r="F205" s="233" t="s">
        <v>282</v>
      </c>
      <c r="G205" s="233" t="s">
        <v>285</v>
      </c>
      <c r="H205" s="236"/>
      <c r="I205" s="174" t="s">
        <v>264</v>
      </c>
      <c r="J205" s="237" t="s">
        <v>15</v>
      </c>
      <c r="K205" s="43">
        <v>1131.97</v>
      </c>
      <c r="P205" s="43" t="str">
        <f t="shared" si="5"/>
        <v>sim</v>
      </c>
    </row>
    <row r="206" spans="2:16" s="43" customFormat="1">
      <c r="B206" s="233">
        <v>94291</v>
      </c>
      <c r="C206" s="233" t="s">
        <v>252</v>
      </c>
      <c r="D206" s="174" t="s">
        <v>272</v>
      </c>
      <c r="E206" s="237" t="s">
        <v>256</v>
      </c>
      <c r="F206" s="233" t="s">
        <v>282</v>
      </c>
      <c r="G206" s="233" t="s">
        <v>285</v>
      </c>
      <c r="H206" s="236"/>
      <c r="I206" s="174" t="s">
        <v>265</v>
      </c>
      <c r="J206" s="237" t="s">
        <v>15</v>
      </c>
      <c r="K206" s="43">
        <v>1299.99</v>
      </c>
      <c r="P206" s="43" t="str">
        <f t="shared" si="5"/>
        <v>sim</v>
      </c>
    </row>
    <row r="207" spans="2:16">
      <c r="B207" s="233">
        <v>94204</v>
      </c>
      <c r="C207" s="233" t="s">
        <v>252</v>
      </c>
      <c r="D207" s="174" t="s">
        <v>272</v>
      </c>
      <c r="E207" s="237" t="s">
        <v>256</v>
      </c>
      <c r="F207" s="233" t="s">
        <v>282</v>
      </c>
      <c r="G207" s="233" t="s">
        <v>284</v>
      </c>
      <c r="H207" s="236"/>
      <c r="I207" s="234" t="s">
        <v>260</v>
      </c>
      <c r="J207" s="237" t="s">
        <v>15</v>
      </c>
      <c r="K207" s="43">
        <v>530.32000000000005</v>
      </c>
      <c r="N207" s="43"/>
      <c r="P207" s="43" t="str">
        <f t="shared" si="5"/>
        <v>sim</v>
      </c>
    </row>
    <row r="208" spans="2:16">
      <c r="B208" s="233">
        <v>94205</v>
      </c>
      <c r="C208" s="233" t="s">
        <v>252</v>
      </c>
      <c r="D208" s="174" t="s">
        <v>272</v>
      </c>
      <c r="E208" s="237" t="s">
        <v>256</v>
      </c>
      <c r="F208" s="233" t="s">
        <v>282</v>
      </c>
      <c r="G208" s="233" t="s">
        <v>284</v>
      </c>
      <c r="H208" s="236"/>
      <c r="I208" s="174" t="s">
        <v>263</v>
      </c>
      <c r="J208" s="237" t="s">
        <v>15</v>
      </c>
      <c r="K208" s="43">
        <v>606.29999999999995</v>
      </c>
      <c r="N208" s="43"/>
      <c r="P208" s="43" t="str">
        <f t="shared" si="5"/>
        <v>sim</v>
      </c>
    </row>
    <row r="209" spans="2:16">
      <c r="B209" s="233">
        <v>94206</v>
      </c>
      <c r="C209" s="233" t="s">
        <v>252</v>
      </c>
      <c r="D209" s="174" t="s">
        <v>272</v>
      </c>
      <c r="E209" s="237" t="s">
        <v>256</v>
      </c>
      <c r="F209" s="233" t="s">
        <v>282</v>
      </c>
      <c r="G209" s="233" t="s">
        <v>284</v>
      </c>
      <c r="H209" s="236"/>
      <c r="I209" s="174" t="s">
        <v>264</v>
      </c>
      <c r="J209" s="237" t="s">
        <v>15</v>
      </c>
      <c r="K209" s="43">
        <v>638.85</v>
      </c>
      <c r="N209" s="43"/>
      <c r="P209" s="43" t="str">
        <f t="shared" si="5"/>
        <v>sim</v>
      </c>
    </row>
    <row r="210" spans="2:16">
      <c r="B210" s="233">
        <v>94207</v>
      </c>
      <c r="C210" s="233" t="s">
        <v>252</v>
      </c>
      <c r="D210" s="174" t="s">
        <v>272</v>
      </c>
      <c r="E210" s="237" t="s">
        <v>256</v>
      </c>
      <c r="F210" s="233" t="s">
        <v>282</v>
      </c>
      <c r="G210" s="233" t="s">
        <v>284</v>
      </c>
      <c r="H210" s="236"/>
      <c r="I210" s="174" t="s">
        <v>265</v>
      </c>
      <c r="J210" s="237" t="s">
        <v>15</v>
      </c>
      <c r="K210" s="43">
        <v>705.83</v>
      </c>
      <c r="N210" s="43"/>
      <c r="P210" s="43" t="str">
        <f t="shared" si="5"/>
        <v>sim</v>
      </c>
    </row>
    <row r="211" spans="2:16">
      <c r="B211" s="233">
        <v>94208</v>
      </c>
      <c r="C211" s="233" t="s">
        <v>252</v>
      </c>
      <c r="D211" s="174" t="s">
        <v>272</v>
      </c>
      <c r="E211" s="237" t="s">
        <v>256</v>
      </c>
      <c r="F211" s="233" t="s">
        <v>282</v>
      </c>
      <c r="G211" s="233" t="s">
        <v>283</v>
      </c>
      <c r="H211" s="236"/>
      <c r="I211" s="234" t="s">
        <v>260</v>
      </c>
      <c r="J211" s="237" t="s">
        <v>15</v>
      </c>
      <c r="K211" s="43">
        <v>883.78</v>
      </c>
      <c r="N211" s="43"/>
      <c r="P211" s="43" t="str">
        <f t="shared" si="5"/>
        <v>sim</v>
      </c>
    </row>
    <row r="212" spans="2:16">
      <c r="B212" s="233">
        <v>94209</v>
      </c>
      <c r="C212" s="233" t="s">
        <v>252</v>
      </c>
      <c r="D212" s="174" t="s">
        <v>272</v>
      </c>
      <c r="E212" s="237" t="s">
        <v>256</v>
      </c>
      <c r="F212" s="233" t="s">
        <v>282</v>
      </c>
      <c r="G212" s="233" t="s">
        <v>283</v>
      </c>
      <c r="H212" s="236"/>
      <c r="I212" s="174" t="s">
        <v>263</v>
      </c>
      <c r="J212" s="237" t="s">
        <v>15</v>
      </c>
      <c r="K212" s="43">
        <v>1025.51</v>
      </c>
      <c r="N212" s="43"/>
      <c r="P212" s="43" t="str">
        <f t="shared" si="5"/>
        <v>sim</v>
      </c>
    </row>
    <row r="213" spans="2:16">
      <c r="B213" s="233">
        <v>94210</v>
      </c>
      <c r="C213" s="233" t="s">
        <v>252</v>
      </c>
      <c r="D213" s="174" t="s">
        <v>272</v>
      </c>
      <c r="E213" s="237" t="s">
        <v>256</v>
      </c>
      <c r="F213" s="233" t="s">
        <v>282</v>
      </c>
      <c r="G213" s="233" t="s">
        <v>283</v>
      </c>
      <c r="H213" s="236"/>
      <c r="I213" s="174" t="s">
        <v>264</v>
      </c>
      <c r="J213" s="237" t="s">
        <v>15</v>
      </c>
      <c r="K213" s="43">
        <v>1079.27</v>
      </c>
      <c r="N213" s="43"/>
      <c r="P213" s="43" t="str">
        <f t="shared" si="5"/>
        <v>sim</v>
      </c>
    </row>
    <row r="214" spans="2:16">
      <c r="B214" s="233">
        <v>94211</v>
      </c>
      <c r="C214" s="233" t="s">
        <v>252</v>
      </c>
      <c r="D214" s="174" t="s">
        <v>272</v>
      </c>
      <c r="E214" s="237" t="s">
        <v>256</v>
      </c>
      <c r="F214" s="233" t="s">
        <v>282</v>
      </c>
      <c r="G214" s="233" t="s">
        <v>283</v>
      </c>
      <c r="H214" s="236"/>
      <c r="I214" s="174" t="s">
        <v>265</v>
      </c>
      <c r="J214" s="237" t="s">
        <v>15</v>
      </c>
      <c r="K214" s="43">
        <v>1247.29</v>
      </c>
      <c r="N214" s="43"/>
      <c r="P214" s="43" t="str">
        <f t="shared" si="5"/>
        <v>sim</v>
      </c>
    </row>
    <row r="215" spans="2:16">
      <c r="B215" s="233">
        <v>94359</v>
      </c>
      <c r="C215" s="233" t="s">
        <v>252</v>
      </c>
      <c r="D215" s="174" t="s">
        <v>272</v>
      </c>
      <c r="E215" s="237" t="s">
        <v>256</v>
      </c>
      <c r="F215" s="233" t="s">
        <v>282</v>
      </c>
      <c r="G215" s="233" t="s">
        <v>273</v>
      </c>
      <c r="H215" s="236"/>
      <c r="I215" s="234" t="s">
        <v>260</v>
      </c>
      <c r="J215" s="237" t="s">
        <v>15</v>
      </c>
      <c r="K215" s="43">
        <v>650.66999999999996</v>
      </c>
      <c r="N215" s="43"/>
      <c r="P215" s="43" t="str">
        <f t="shared" si="5"/>
        <v>sim</v>
      </c>
    </row>
    <row r="216" spans="2:16">
      <c r="B216" s="233">
        <v>94360</v>
      </c>
      <c r="C216" s="233" t="s">
        <v>252</v>
      </c>
      <c r="D216" s="174" t="s">
        <v>272</v>
      </c>
      <c r="E216" s="237" t="s">
        <v>256</v>
      </c>
      <c r="F216" s="233" t="s">
        <v>282</v>
      </c>
      <c r="G216" s="233" t="s">
        <v>273</v>
      </c>
      <c r="H216" s="236"/>
      <c r="I216" s="174" t="s">
        <v>263</v>
      </c>
      <c r="J216" s="237" t="s">
        <v>15</v>
      </c>
      <c r="K216" s="43">
        <v>726.65</v>
      </c>
      <c r="N216" s="43"/>
      <c r="P216" s="43" t="str">
        <f t="shared" si="5"/>
        <v>sim</v>
      </c>
    </row>
    <row r="217" spans="2:16">
      <c r="B217" s="233">
        <v>94361</v>
      </c>
      <c r="C217" s="233" t="s">
        <v>252</v>
      </c>
      <c r="D217" s="174" t="s">
        <v>272</v>
      </c>
      <c r="E217" s="237" t="s">
        <v>256</v>
      </c>
      <c r="F217" s="233" t="s">
        <v>282</v>
      </c>
      <c r="G217" s="233" t="s">
        <v>273</v>
      </c>
      <c r="H217" s="236"/>
      <c r="I217" s="174" t="s">
        <v>264</v>
      </c>
      <c r="J217" s="237" t="s">
        <v>15</v>
      </c>
      <c r="K217" s="43">
        <v>759.2</v>
      </c>
      <c r="N217" s="43"/>
      <c r="P217" s="43" t="str">
        <f t="shared" si="5"/>
        <v>sim</v>
      </c>
    </row>
    <row r="218" spans="2:16">
      <c r="B218" s="233">
        <v>94362</v>
      </c>
      <c r="C218" s="233" t="s">
        <v>252</v>
      </c>
      <c r="D218" s="174" t="s">
        <v>272</v>
      </c>
      <c r="E218" s="237" t="s">
        <v>256</v>
      </c>
      <c r="F218" s="233" t="s">
        <v>282</v>
      </c>
      <c r="G218" s="233" t="s">
        <v>273</v>
      </c>
      <c r="H218" s="236"/>
      <c r="I218" s="174" t="s">
        <v>265</v>
      </c>
      <c r="J218" s="237" t="s">
        <v>15</v>
      </c>
      <c r="K218" s="43">
        <v>826.18</v>
      </c>
      <c r="N218" s="43"/>
      <c r="P218" s="43" t="str">
        <f t="shared" si="5"/>
        <v>sim</v>
      </c>
    </row>
    <row r="219" spans="2:16" s="43" customFormat="1">
      <c r="B219" s="233">
        <v>94363</v>
      </c>
      <c r="C219" s="233" t="s">
        <v>252</v>
      </c>
      <c r="D219" s="174" t="s">
        <v>272</v>
      </c>
      <c r="E219" s="237" t="s">
        <v>256</v>
      </c>
      <c r="F219" s="233" t="s">
        <v>282</v>
      </c>
      <c r="G219" s="233" t="s">
        <v>287</v>
      </c>
      <c r="H219" s="236"/>
      <c r="I219" s="234" t="s">
        <v>260</v>
      </c>
      <c r="J219" s="237" t="s">
        <v>15</v>
      </c>
      <c r="K219" s="43">
        <v>1003.9</v>
      </c>
      <c r="P219" s="43" t="str">
        <f t="shared" si="5"/>
        <v>sim</v>
      </c>
    </row>
    <row r="220" spans="2:16" s="43" customFormat="1">
      <c r="B220" s="233">
        <v>94364</v>
      </c>
      <c r="C220" s="233" t="s">
        <v>252</v>
      </c>
      <c r="D220" s="174" t="s">
        <v>272</v>
      </c>
      <c r="E220" s="237" t="s">
        <v>256</v>
      </c>
      <c r="F220" s="233" t="s">
        <v>282</v>
      </c>
      <c r="G220" s="233" t="s">
        <v>287</v>
      </c>
      <c r="H220" s="236"/>
      <c r="I220" s="174" t="s">
        <v>263</v>
      </c>
      <c r="J220" s="237" t="s">
        <v>15</v>
      </c>
      <c r="K220" s="43">
        <v>1145.6199999999999</v>
      </c>
      <c r="P220" s="43" t="str">
        <f t="shared" si="5"/>
        <v>sim</v>
      </c>
    </row>
    <row r="221" spans="2:16" s="43" customFormat="1">
      <c r="B221" s="233">
        <v>94365</v>
      </c>
      <c r="C221" s="233" t="s">
        <v>252</v>
      </c>
      <c r="D221" s="174" t="s">
        <v>272</v>
      </c>
      <c r="E221" s="237" t="s">
        <v>256</v>
      </c>
      <c r="F221" s="233" t="s">
        <v>282</v>
      </c>
      <c r="G221" s="233" t="s">
        <v>287</v>
      </c>
      <c r="H221" s="236"/>
      <c r="I221" s="174" t="s">
        <v>264</v>
      </c>
      <c r="J221" s="237" t="s">
        <v>15</v>
      </c>
      <c r="K221" s="43">
        <v>1199.3800000000001</v>
      </c>
      <c r="P221" s="43" t="str">
        <f t="shared" si="5"/>
        <v>sim</v>
      </c>
    </row>
    <row r="222" spans="2:16" s="43" customFormat="1">
      <c r="B222" s="233">
        <v>94366</v>
      </c>
      <c r="C222" s="233" t="s">
        <v>252</v>
      </c>
      <c r="D222" s="174" t="s">
        <v>272</v>
      </c>
      <c r="E222" s="237" t="s">
        <v>256</v>
      </c>
      <c r="F222" s="233" t="s">
        <v>282</v>
      </c>
      <c r="G222" s="233" t="s">
        <v>287</v>
      </c>
      <c r="H222" s="236"/>
      <c r="I222" s="174" t="s">
        <v>265</v>
      </c>
      <c r="J222" s="237" t="s">
        <v>15</v>
      </c>
      <c r="K222" s="43">
        <v>1367.41</v>
      </c>
      <c r="P222" s="43" t="str">
        <f t="shared" si="5"/>
        <v>sim</v>
      </c>
    </row>
    <row r="223" spans="2:16" s="43" customFormat="1">
      <c r="B223" s="233">
        <v>94664</v>
      </c>
      <c r="C223" s="233" t="s">
        <v>252</v>
      </c>
      <c r="D223" s="238" t="s">
        <v>272</v>
      </c>
      <c r="E223" s="237" t="s">
        <v>256</v>
      </c>
      <c r="F223" s="233" t="s">
        <v>282</v>
      </c>
      <c r="G223" s="233" t="s">
        <v>295</v>
      </c>
      <c r="H223" s="236"/>
      <c r="I223" s="234" t="s">
        <v>260</v>
      </c>
      <c r="J223" s="237" t="s">
        <v>15</v>
      </c>
      <c r="K223" s="43">
        <v>731.63</v>
      </c>
      <c r="P223" s="43" t="str">
        <f t="shared" si="5"/>
        <v>sim</v>
      </c>
    </row>
    <row r="224" spans="2:16" s="43" customFormat="1">
      <c r="B224" s="233">
        <v>94665</v>
      </c>
      <c r="C224" s="233" t="s">
        <v>252</v>
      </c>
      <c r="D224" s="238" t="s">
        <v>272</v>
      </c>
      <c r="E224" s="237" t="s">
        <v>256</v>
      </c>
      <c r="F224" s="233" t="s">
        <v>282</v>
      </c>
      <c r="G224" s="233" t="s">
        <v>295</v>
      </c>
      <c r="H224" s="236"/>
      <c r="I224" s="174" t="s">
        <v>263</v>
      </c>
      <c r="J224" s="237" t="s">
        <v>15</v>
      </c>
      <c r="K224" s="43">
        <v>807.61</v>
      </c>
      <c r="P224" s="43" t="str">
        <f t="shared" si="5"/>
        <v>sim</v>
      </c>
    </row>
    <row r="225" spans="2:16" s="43" customFormat="1">
      <c r="B225" s="233">
        <v>94666</v>
      </c>
      <c r="C225" s="233" t="s">
        <v>252</v>
      </c>
      <c r="D225" s="238" t="s">
        <v>272</v>
      </c>
      <c r="E225" s="237" t="s">
        <v>256</v>
      </c>
      <c r="F225" s="233" t="s">
        <v>282</v>
      </c>
      <c r="G225" s="233" t="s">
        <v>295</v>
      </c>
      <c r="H225" s="236"/>
      <c r="I225" s="174" t="s">
        <v>264</v>
      </c>
      <c r="J225" s="237" t="s">
        <v>15</v>
      </c>
      <c r="K225" s="43">
        <v>840.16</v>
      </c>
      <c r="P225" s="43" t="str">
        <f t="shared" si="5"/>
        <v>sim</v>
      </c>
    </row>
    <row r="226" spans="2:16" s="43" customFormat="1">
      <c r="B226" s="233">
        <v>94667</v>
      </c>
      <c r="C226" s="233" t="s">
        <v>252</v>
      </c>
      <c r="D226" s="238" t="s">
        <v>272</v>
      </c>
      <c r="E226" s="237" t="s">
        <v>256</v>
      </c>
      <c r="F226" s="233" t="s">
        <v>282</v>
      </c>
      <c r="G226" s="233" t="s">
        <v>295</v>
      </c>
      <c r="H226" s="236"/>
      <c r="I226" s="174" t="s">
        <v>265</v>
      </c>
      <c r="J226" s="237" t="s">
        <v>15</v>
      </c>
      <c r="K226" s="43">
        <v>907.14</v>
      </c>
      <c r="P226" s="43" t="str">
        <f t="shared" si="5"/>
        <v>sim</v>
      </c>
    </row>
    <row r="227" spans="2:16" s="43" customFormat="1">
      <c r="B227" s="233">
        <v>94668</v>
      </c>
      <c r="C227" s="233" t="s">
        <v>252</v>
      </c>
      <c r="D227" s="238" t="s">
        <v>272</v>
      </c>
      <c r="E227" s="237" t="s">
        <v>256</v>
      </c>
      <c r="F227" s="233" t="s">
        <v>282</v>
      </c>
      <c r="G227" s="233" t="s">
        <v>296</v>
      </c>
      <c r="H227" s="236"/>
      <c r="I227" s="234" t="s">
        <v>260</v>
      </c>
      <c r="J227" s="237" t="s">
        <v>15</v>
      </c>
      <c r="K227" s="43">
        <v>1084.74</v>
      </c>
      <c r="P227" s="43" t="str">
        <f t="shared" si="5"/>
        <v>sim</v>
      </c>
    </row>
    <row r="228" spans="2:16" s="43" customFormat="1">
      <c r="B228" s="233">
        <v>94669</v>
      </c>
      <c r="C228" s="233" t="s">
        <v>252</v>
      </c>
      <c r="D228" s="238" t="s">
        <v>272</v>
      </c>
      <c r="E228" s="237" t="s">
        <v>256</v>
      </c>
      <c r="F228" s="233" t="s">
        <v>282</v>
      </c>
      <c r="G228" s="233" t="s">
        <v>296</v>
      </c>
      <c r="H228" s="236"/>
      <c r="I228" s="174" t="s">
        <v>263</v>
      </c>
      <c r="J228" s="237" t="s">
        <v>15</v>
      </c>
      <c r="K228" s="43">
        <v>1226.46</v>
      </c>
      <c r="P228" s="43" t="str">
        <f t="shared" si="5"/>
        <v>sim</v>
      </c>
    </row>
    <row r="229" spans="2:16" s="43" customFormat="1">
      <c r="B229" s="233">
        <v>94670</v>
      </c>
      <c r="C229" s="233" t="s">
        <v>252</v>
      </c>
      <c r="D229" s="238" t="s">
        <v>272</v>
      </c>
      <c r="E229" s="237" t="s">
        <v>256</v>
      </c>
      <c r="F229" s="233" t="s">
        <v>282</v>
      </c>
      <c r="G229" s="233" t="s">
        <v>296</v>
      </c>
      <c r="H229" s="236"/>
      <c r="I229" s="174" t="s">
        <v>264</v>
      </c>
      <c r="J229" s="237" t="s">
        <v>15</v>
      </c>
      <c r="K229" s="43">
        <v>1280.22</v>
      </c>
      <c r="P229" s="43" t="str">
        <f t="shared" si="5"/>
        <v>sim</v>
      </c>
    </row>
    <row r="230" spans="2:16" s="43" customFormat="1">
      <c r="B230" s="233">
        <v>94671</v>
      </c>
      <c r="C230" s="233" t="s">
        <v>252</v>
      </c>
      <c r="D230" s="238" t="s">
        <v>272</v>
      </c>
      <c r="E230" s="237" t="s">
        <v>256</v>
      </c>
      <c r="F230" s="233" t="s">
        <v>282</v>
      </c>
      <c r="G230" s="233" t="s">
        <v>296</v>
      </c>
      <c r="H230" s="236"/>
      <c r="I230" s="174" t="s">
        <v>265</v>
      </c>
      <c r="J230" s="237" t="s">
        <v>15</v>
      </c>
      <c r="K230" s="43">
        <v>1448.24</v>
      </c>
      <c r="P230" s="43" t="str">
        <f t="shared" si="5"/>
        <v>sim</v>
      </c>
    </row>
    <row r="231" spans="2:16" s="43" customFormat="1">
      <c r="B231" s="233">
        <v>94112</v>
      </c>
      <c r="C231" s="233" t="s">
        <v>252</v>
      </c>
      <c r="D231" s="174" t="s">
        <v>253</v>
      </c>
      <c r="E231" s="237" t="s">
        <v>268</v>
      </c>
      <c r="F231" s="233" t="s">
        <v>269</v>
      </c>
      <c r="G231" s="233" t="s">
        <v>270</v>
      </c>
      <c r="H231"/>
      <c r="I231" s="234" t="s">
        <v>260</v>
      </c>
      <c r="J231" s="237" t="s">
        <v>15</v>
      </c>
      <c r="K231">
        <v>173.62</v>
      </c>
      <c r="L231" s="250">
        <v>94112</v>
      </c>
      <c r="M231" s="259" t="s">
        <v>324</v>
      </c>
      <c r="N231" s="272" t="s">
        <v>541</v>
      </c>
      <c r="O231" s="265">
        <v>173.62</v>
      </c>
      <c r="P231" s="43" t="str">
        <f t="shared" si="5"/>
        <v>ok</v>
      </c>
    </row>
    <row r="232" spans="2:16" s="43" customFormat="1">
      <c r="B232" s="233">
        <v>94113</v>
      </c>
      <c r="C232" s="233" t="s">
        <v>252</v>
      </c>
      <c r="D232" s="174" t="s">
        <v>253</v>
      </c>
      <c r="E232" s="237" t="s">
        <v>268</v>
      </c>
      <c r="F232" s="233" t="s">
        <v>269</v>
      </c>
      <c r="G232" s="233" t="s">
        <v>270</v>
      </c>
      <c r="H232"/>
      <c r="I232" s="174" t="s">
        <v>263</v>
      </c>
      <c r="J232" s="237" t="s">
        <v>15</v>
      </c>
      <c r="K232">
        <v>198.67</v>
      </c>
      <c r="L232" s="250">
        <v>94113</v>
      </c>
      <c r="M232" s="259" t="s">
        <v>324</v>
      </c>
      <c r="N232" s="262" t="s">
        <v>542</v>
      </c>
      <c r="O232" s="251">
        <v>198.67</v>
      </c>
      <c r="P232" s="43" t="str">
        <f t="shared" si="5"/>
        <v>ok</v>
      </c>
    </row>
    <row r="233" spans="2:16" s="43" customFormat="1">
      <c r="B233" s="233">
        <v>94114</v>
      </c>
      <c r="C233" s="233" t="s">
        <v>252</v>
      </c>
      <c r="D233" s="174" t="s">
        <v>253</v>
      </c>
      <c r="E233" s="237" t="s">
        <v>268</v>
      </c>
      <c r="F233" s="233" t="s">
        <v>269</v>
      </c>
      <c r="G233" s="233" t="s">
        <v>270</v>
      </c>
      <c r="H233"/>
      <c r="I233" s="174" t="s">
        <v>264</v>
      </c>
      <c r="J233" s="237" t="s">
        <v>15</v>
      </c>
      <c r="K233">
        <v>219.93</v>
      </c>
      <c r="L233" s="250">
        <v>94114</v>
      </c>
      <c r="M233" s="259" t="s">
        <v>324</v>
      </c>
      <c r="N233" s="262" t="s">
        <v>543</v>
      </c>
      <c r="O233" s="251">
        <v>219.93</v>
      </c>
      <c r="P233" s="43" t="str">
        <f t="shared" si="5"/>
        <v>ok</v>
      </c>
    </row>
    <row r="234" spans="2:16" s="43" customFormat="1">
      <c r="B234" s="233">
        <v>94115</v>
      </c>
      <c r="C234" s="233" t="s">
        <v>252</v>
      </c>
      <c r="D234" s="174" t="s">
        <v>253</v>
      </c>
      <c r="E234" s="237" t="s">
        <v>268</v>
      </c>
      <c r="F234" s="233" t="s">
        <v>269</v>
      </c>
      <c r="G234" s="233" t="s">
        <v>270</v>
      </c>
      <c r="H234"/>
      <c r="I234" s="174" t="s">
        <v>265</v>
      </c>
      <c r="J234" s="237" t="s">
        <v>15</v>
      </c>
      <c r="K234">
        <v>249</v>
      </c>
      <c r="L234" s="250">
        <v>94115</v>
      </c>
      <c r="M234" s="259" t="s">
        <v>324</v>
      </c>
      <c r="N234" s="262" t="s">
        <v>544</v>
      </c>
      <c r="O234" s="251">
        <v>249</v>
      </c>
      <c r="P234" s="43" t="str">
        <f t="shared" si="5"/>
        <v>ok</v>
      </c>
    </row>
    <row r="235" spans="2:16" s="43" customFormat="1">
      <c r="B235" s="233">
        <v>94116</v>
      </c>
      <c r="C235" s="233" t="s">
        <v>252</v>
      </c>
      <c r="D235" s="174" t="s">
        <v>253</v>
      </c>
      <c r="E235" s="237" t="s">
        <v>268</v>
      </c>
      <c r="F235" s="233" t="s">
        <v>269</v>
      </c>
      <c r="G235" s="233" t="s">
        <v>271</v>
      </c>
      <c r="H235"/>
      <c r="I235" s="234" t="s">
        <v>260</v>
      </c>
      <c r="J235" s="237" t="s">
        <v>15</v>
      </c>
      <c r="K235">
        <v>176.85</v>
      </c>
      <c r="L235" s="268">
        <v>94116</v>
      </c>
      <c r="M235" s="259" t="s">
        <v>324</v>
      </c>
      <c r="N235" s="273" t="s">
        <v>406</v>
      </c>
      <c r="O235" s="265">
        <f>K235</f>
        <v>176.85</v>
      </c>
      <c r="P235" s="43" t="str">
        <f t="shared" si="5"/>
        <v>ok</v>
      </c>
    </row>
    <row r="236" spans="2:16" s="43" customFormat="1" ht="15.75" customHeight="1">
      <c r="B236" s="233">
        <v>94117</v>
      </c>
      <c r="C236" s="233" t="s">
        <v>252</v>
      </c>
      <c r="D236" s="174" t="s">
        <v>253</v>
      </c>
      <c r="E236" s="237" t="s">
        <v>268</v>
      </c>
      <c r="F236" s="233" t="s">
        <v>269</v>
      </c>
      <c r="G236" s="233" t="s">
        <v>271</v>
      </c>
      <c r="H236"/>
      <c r="I236" s="174" t="s">
        <v>263</v>
      </c>
      <c r="J236" s="237" t="s">
        <v>15</v>
      </c>
      <c r="K236">
        <v>201.7</v>
      </c>
      <c r="L236" s="250">
        <v>94117</v>
      </c>
      <c r="M236" s="259" t="s">
        <v>324</v>
      </c>
      <c r="N236" s="262" t="s">
        <v>545</v>
      </c>
      <c r="O236" s="251">
        <v>201.7</v>
      </c>
      <c r="P236" s="43" t="str">
        <f t="shared" si="5"/>
        <v>ok</v>
      </c>
    </row>
    <row r="237" spans="2:16" s="43" customFormat="1" ht="15" customHeight="1">
      <c r="B237" s="233">
        <v>94118</v>
      </c>
      <c r="C237" s="233" t="s">
        <v>252</v>
      </c>
      <c r="D237" s="174" t="s">
        <v>253</v>
      </c>
      <c r="E237" s="237" t="s">
        <v>268</v>
      </c>
      <c r="F237" s="233" t="s">
        <v>269</v>
      </c>
      <c r="G237" s="233" t="s">
        <v>271</v>
      </c>
      <c r="H237"/>
      <c r="I237" s="174" t="s">
        <v>264</v>
      </c>
      <c r="J237" s="237" t="s">
        <v>15</v>
      </c>
      <c r="K237">
        <v>222.96</v>
      </c>
      <c r="L237" s="250">
        <v>94118</v>
      </c>
      <c r="M237" s="259" t="s">
        <v>324</v>
      </c>
      <c r="N237" s="273" t="s">
        <v>407</v>
      </c>
      <c r="O237" s="251">
        <v>222.96</v>
      </c>
      <c r="P237" s="43" t="str">
        <f t="shared" si="5"/>
        <v>ok</v>
      </c>
    </row>
    <row r="238" spans="2:16" s="43" customFormat="1">
      <c r="B238" s="233">
        <v>94119</v>
      </c>
      <c r="C238" s="233" t="s">
        <v>252</v>
      </c>
      <c r="D238" s="174" t="s">
        <v>253</v>
      </c>
      <c r="E238" s="237" t="s">
        <v>268</v>
      </c>
      <c r="F238" s="233" t="s">
        <v>269</v>
      </c>
      <c r="G238" s="233" t="s">
        <v>271</v>
      </c>
      <c r="H238"/>
      <c r="I238" s="174" t="s">
        <v>265</v>
      </c>
      <c r="J238" s="237" t="s">
        <v>15</v>
      </c>
      <c r="K238">
        <v>252.04</v>
      </c>
      <c r="L238" s="250">
        <v>94119</v>
      </c>
      <c r="M238" s="259" t="s">
        <v>324</v>
      </c>
      <c r="N238" s="262" t="s">
        <v>546</v>
      </c>
      <c r="O238" s="251">
        <v>252.04</v>
      </c>
      <c r="P238" s="43" t="str">
        <f t="shared" si="5"/>
        <v>ok</v>
      </c>
    </row>
    <row r="239" spans="2:16" s="43" customFormat="1">
      <c r="B239" s="233">
        <v>94120</v>
      </c>
      <c r="C239" s="233" t="s">
        <v>252</v>
      </c>
      <c r="D239" s="174" t="s">
        <v>253</v>
      </c>
      <c r="E239" s="237" t="s">
        <v>268</v>
      </c>
      <c r="F239" s="233" t="s">
        <v>269</v>
      </c>
      <c r="G239" s="233" t="s">
        <v>273</v>
      </c>
      <c r="H239"/>
      <c r="I239" s="234" t="s">
        <v>260</v>
      </c>
      <c r="J239" s="237" t="s">
        <v>15</v>
      </c>
      <c r="K239">
        <v>179.8</v>
      </c>
      <c r="L239" s="268">
        <v>94120</v>
      </c>
      <c r="M239" s="259" t="s">
        <v>324</v>
      </c>
      <c r="N239" s="273" t="s">
        <v>408</v>
      </c>
      <c r="O239" s="265">
        <f>K239</f>
        <v>179.8</v>
      </c>
      <c r="P239" s="43" t="str">
        <f t="shared" si="5"/>
        <v>ok</v>
      </c>
    </row>
    <row r="240" spans="2:16" s="43" customFormat="1" ht="15.75" customHeight="1">
      <c r="B240" s="233">
        <v>94121</v>
      </c>
      <c r="C240" s="233" t="s">
        <v>252</v>
      </c>
      <c r="D240" s="174" t="s">
        <v>253</v>
      </c>
      <c r="E240" s="237" t="s">
        <v>268</v>
      </c>
      <c r="F240" s="233" t="s">
        <v>269</v>
      </c>
      <c r="G240" s="233" t="s">
        <v>273</v>
      </c>
      <c r="H240"/>
      <c r="I240" s="174" t="s">
        <v>263</v>
      </c>
      <c r="J240" s="237" t="s">
        <v>15</v>
      </c>
      <c r="K240">
        <v>204.65</v>
      </c>
      <c r="L240" s="250">
        <v>94121</v>
      </c>
      <c r="M240" s="259" t="s">
        <v>324</v>
      </c>
      <c r="N240" s="262" t="s">
        <v>547</v>
      </c>
      <c r="O240" s="251">
        <v>204.65</v>
      </c>
      <c r="P240" s="43" t="str">
        <f t="shared" si="5"/>
        <v>ok</v>
      </c>
    </row>
    <row r="241" spans="2:16" s="43" customFormat="1" ht="15" customHeight="1">
      <c r="B241" s="233">
        <v>94122</v>
      </c>
      <c r="C241" s="233" t="s">
        <v>252</v>
      </c>
      <c r="D241" s="174" t="s">
        <v>253</v>
      </c>
      <c r="E241" s="237" t="s">
        <v>268</v>
      </c>
      <c r="F241" s="233" t="s">
        <v>269</v>
      </c>
      <c r="G241" s="233" t="s">
        <v>273</v>
      </c>
      <c r="H241"/>
      <c r="I241" s="174" t="s">
        <v>264</v>
      </c>
      <c r="J241" s="237" t="s">
        <v>15</v>
      </c>
      <c r="K241">
        <v>225.91</v>
      </c>
      <c r="L241" s="250">
        <v>94122</v>
      </c>
      <c r="M241" s="259" t="s">
        <v>324</v>
      </c>
      <c r="N241" s="262" t="s">
        <v>548</v>
      </c>
      <c r="O241" s="251">
        <v>225.91</v>
      </c>
      <c r="P241" s="43" t="str">
        <f t="shared" si="5"/>
        <v>ok</v>
      </c>
    </row>
    <row r="242" spans="2:16" s="43" customFormat="1">
      <c r="B242" s="233">
        <v>94123</v>
      </c>
      <c r="C242" s="233" t="s">
        <v>252</v>
      </c>
      <c r="D242" s="174" t="s">
        <v>253</v>
      </c>
      <c r="E242" s="237" t="s">
        <v>268</v>
      </c>
      <c r="F242" s="233" t="s">
        <v>269</v>
      </c>
      <c r="G242" s="233" t="s">
        <v>273</v>
      </c>
      <c r="H242"/>
      <c r="I242" s="174" t="s">
        <v>265</v>
      </c>
      <c r="J242" s="237" t="s">
        <v>15</v>
      </c>
      <c r="K242">
        <v>254.98</v>
      </c>
      <c r="L242" s="250">
        <v>94123</v>
      </c>
      <c r="M242" s="259" t="s">
        <v>324</v>
      </c>
      <c r="N242" s="262" t="s">
        <v>549</v>
      </c>
      <c r="O242" s="251">
        <v>254.98</v>
      </c>
      <c r="P242" s="43" t="str">
        <f t="shared" si="5"/>
        <v>ok</v>
      </c>
    </row>
    <row r="243" spans="2:16">
      <c r="B243" s="233">
        <v>94500</v>
      </c>
      <c r="C243" s="233" t="s">
        <v>252</v>
      </c>
      <c r="D243" s="174" t="s">
        <v>272</v>
      </c>
      <c r="E243" s="237" t="s">
        <v>268</v>
      </c>
      <c r="F243" s="233" t="s">
        <v>292</v>
      </c>
      <c r="G243" s="233" t="s">
        <v>258</v>
      </c>
      <c r="H243" s="43"/>
      <c r="I243" s="234" t="s">
        <v>260</v>
      </c>
      <c r="J243" s="237" t="s">
        <v>15</v>
      </c>
      <c r="K243" s="43">
        <v>203.29</v>
      </c>
      <c r="N243" s="43"/>
      <c r="P243" s="43" t="str">
        <f t="shared" si="5"/>
        <v>sim</v>
      </c>
    </row>
    <row r="244" spans="2:16">
      <c r="B244" s="233">
        <v>94501</v>
      </c>
      <c r="C244" s="233" t="s">
        <v>252</v>
      </c>
      <c r="D244" s="174" t="s">
        <v>272</v>
      </c>
      <c r="E244" s="237" t="s">
        <v>268</v>
      </c>
      <c r="F244" s="233" t="s">
        <v>292</v>
      </c>
      <c r="G244" s="233" t="s">
        <v>258</v>
      </c>
      <c r="H244" s="43"/>
      <c r="I244" s="174" t="s">
        <v>263</v>
      </c>
      <c r="J244" s="237" t="s">
        <v>15</v>
      </c>
      <c r="K244" s="43">
        <v>237.98</v>
      </c>
      <c r="N244" s="43"/>
      <c r="P244" s="43" t="str">
        <f t="shared" si="5"/>
        <v>sim</v>
      </c>
    </row>
    <row r="245" spans="2:16">
      <c r="B245" s="233">
        <v>94502</v>
      </c>
      <c r="C245" s="233" t="s">
        <v>252</v>
      </c>
      <c r="D245" s="174" t="s">
        <v>272</v>
      </c>
      <c r="E245" s="237" t="s">
        <v>268</v>
      </c>
      <c r="F245" s="233" t="s">
        <v>292</v>
      </c>
      <c r="G245" s="233" t="s">
        <v>258</v>
      </c>
      <c r="H245" s="43"/>
      <c r="I245" s="174" t="s">
        <v>264</v>
      </c>
      <c r="J245" s="237" t="s">
        <v>15</v>
      </c>
      <c r="K245" s="43">
        <v>259.19</v>
      </c>
      <c r="N245" s="43"/>
      <c r="P245" s="43" t="str">
        <f t="shared" si="5"/>
        <v>sim</v>
      </c>
    </row>
    <row r="246" spans="2:16">
      <c r="B246" s="233">
        <v>94503</v>
      </c>
      <c r="C246" s="233" t="s">
        <v>252</v>
      </c>
      <c r="D246" s="174" t="s">
        <v>272</v>
      </c>
      <c r="E246" s="237" t="s">
        <v>268</v>
      </c>
      <c r="F246" s="233" t="s">
        <v>292</v>
      </c>
      <c r="G246" s="233" t="s">
        <v>258</v>
      </c>
      <c r="H246" s="43"/>
      <c r="I246" s="174" t="s">
        <v>265</v>
      </c>
      <c r="J246" s="237" t="s">
        <v>15</v>
      </c>
      <c r="K246" s="43">
        <v>286.04000000000002</v>
      </c>
      <c r="N246" s="43"/>
      <c r="P246" s="43" t="str">
        <f t="shared" si="5"/>
        <v>sim</v>
      </c>
    </row>
    <row r="247" spans="2:16">
      <c r="B247" s="233">
        <v>94504</v>
      </c>
      <c r="C247" s="233" t="s">
        <v>252</v>
      </c>
      <c r="D247" s="174" t="s">
        <v>272</v>
      </c>
      <c r="E247" s="237" t="s">
        <v>268</v>
      </c>
      <c r="F247" s="233" t="s">
        <v>292</v>
      </c>
      <c r="G247" s="233" t="s">
        <v>266</v>
      </c>
      <c r="H247" s="43"/>
      <c r="I247" s="234" t="s">
        <v>260</v>
      </c>
      <c r="J247" s="237" t="s">
        <v>15</v>
      </c>
      <c r="K247" s="43">
        <v>206.72</v>
      </c>
      <c r="N247" s="43"/>
      <c r="P247" s="43" t="str">
        <f t="shared" si="5"/>
        <v>sim</v>
      </c>
    </row>
    <row r="248" spans="2:16">
      <c r="B248" s="233">
        <v>94505</v>
      </c>
      <c r="C248" s="233" t="s">
        <v>252</v>
      </c>
      <c r="D248" s="174" t="s">
        <v>272</v>
      </c>
      <c r="E248" s="237" t="s">
        <v>268</v>
      </c>
      <c r="F248" s="233" t="s">
        <v>292</v>
      </c>
      <c r="G248" s="233" t="s">
        <v>266</v>
      </c>
      <c r="H248" s="43"/>
      <c r="I248" s="174" t="s">
        <v>263</v>
      </c>
      <c r="J248" s="237" t="s">
        <v>15</v>
      </c>
      <c r="K248" s="43">
        <v>241.41</v>
      </c>
      <c r="N248" s="43"/>
      <c r="P248" s="43" t="str">
        <f t="shared" si="5"/>
        <v>sim</v>
      </c>
    </row>
    <row r="249" spans="2:16">
      <c r="B249" s="233">
        <v>94506</v>
      </c>
      <c r="C249" s="233" t="s">
        <v>252</v>
      </c>
      <c r="D249" s="174" t="s">
        <v>272</v>
      </c>
      <c r="E249" s="237" t="s">
        <v>268</v>
      </c>
      <c r="F249" s="233" t="s">
        <v>292</v>
      </c>
      <c r="G249" s="233" t="s">
        <v>266</v>
      </c>
      <c r="H249" s="43"/>
      <c r="I249" s="174" t="s">
        <v>264</v>
      </c>
      <c r="J249" s="237" t="s">
        <v>15</v>
      </c>
      <c r="K249" s="43">
        <v>256.62</v>
      </c>
      <c r="N249" s="43"/>
      <c r="P249" s="43" t="str">
        <f t="shared" si="5"/>
        <v>sim</v>
      </c>
    </row>
    <row r="250" spans="2:16">
      <c r="B250" s="233">
        <v>94507</v>
      </c>
      <c r="C250" s="233" t="s">
        <v>252</v>
      </c>
      <c r="D250" s="174" t="s">
        <v>272</v>
      </c>
      <c r="E250" s="237" t="s">
        <v>268</v>
      </c>
      <c r="F250" s="233" t="s">
        <v>292</v>
      </c>
      <c r="G250" s="233" t="s">
        <v>266</v>
      </c>
      <c r="H250" s="43"/>
      <c r="I250" s="174" t="s">
        <v>265</v>
      </c>
      <c r="J250" s="237" t="s">
        <v>15</v>
      </c>
      <c r="K250" s="43">
        <v>289.47000000000003</v>
      </c>
      <c r="N250" s="43"/>
      <c r="P250" s="43" t="str">
        <f t="shared" si="5"/>
        <v>sim</v>
      </c>
    </row>
    <row r="251" spans="2:16" s="43" customFormat="1">
      <c r="B251" s="233">
        <v>94508</v>
      </c>
      <c r="C251" s="233" t="s">
        <v>252</v>
      </c>
      <c r="D251" s="174" t="s">
        <v>272</v>
      </c>
      <c r="E251" s="237" t="s">
        <v>268</v>
      </c>
      <c r="F251" s="233" t="s">
        <v>292</v>
      </c>
      <c r="G251" s="233" t="s">
        <v>267</v>
      </c>
      <c r="I251" s="234" t="s">
        <v>260</v>
      </c>
      <c r="J251" s="237" t="s">
        <v>15</v>
      </c>
      <c r="K251" s="43">
        <v>215.1</v>
      </c>
      <c r="P251" s="43" t="str">
        <f t="shared" si="5"/>
        <v>sim</v>
      </c>
    </row>
    <row r="252" spans="2:16" s="43" customFormat="1">
      <c r="B252" s="233">
        <v>94509</v>
      </c>
      <c r="C252" s="233" t="s">
        <v>252</v>
      </c>
      <c r="D252" s="174" t="s">
        <v>272</v>
      </c>
      <c r="E252" s="237" t="s">
        <v>268</v>
      </c>
      <c r="F252" s="233" t="s">
        <v>292</v>
      </c>
      <c r="G252" s="233" t="s">
        <v>267</v>
      </c>
      <c r="I252" s="174" t="s">
        <v>263</v>
      </c>
      <c r="J252" s="237" t="s">
        <v>15</v>
      </c>
      <c r="K252" s="43">
        <v>244.79</v>
      </c>
      <c r="P252" s="43" t="str">
        <f t="shared" si="5"/>
        <v>sim</v>
      </c>
    </row>
    <row r="253" spans="2:16" s="43" customFormat="1">
      <c r="B253" s="233">
        <v>94510</v>
      </c>
      <c r="C253" s="233" t="s">
        <v>252</v>
      </c>
      <c r="D253" s="174" t="s">
        <v>272</v>
      </c>
      <c r="E253" s="237" t="s">
        <v>268</v>
      </c>
      <c r="F253" s="233" t="s">
        <v>292</v>
      </c>
      <c r="G253" s="233" t="s">
        <v>267</v>
      </c>
      <c r="I253" s="174" t="s">
        <v>264</v>
      </c>
      <c r="J253" s="237" t="s">
        <v>15</v>
      </c>
      <c r="K253" s="43">
        <v>260</v>
      </c>
      <c r="P253" s="43" t="str">
        <f t="shared" si="5"/>
        <v>sim</v>
      </c>
    </row>
    <row r="254" spans="2:16" s="43" customFormat="1">
      <c r="B254" s="233">
        <v>94511</v>
      </c>
      <c r="C254" s="233" t="s">
        <v>252</v>
      </c>
      <c r="D254" s="174" t="s">
        <v>272</v>
      </c>
      <c r="E254" s="237" t="s">
        <v>268</v>
      </c>
      <c r="F254" s="233" t="s">
        <v>292</v>
      </c>
      <c r="G254" s="233" t="s">
        <v>267</v>
      </c>
      <c r="I254" s="174" t="s">
        <v>265</v>
      </c>
      <c r="J254" s="237" t="s">
        <v>15</v>
      </c>
      <c r="K254" s="43">
        <v>292.85000000000002</v>
      </c>
      <c r="P254" s="43" t="str">
        <f t="shared" si="5"/>
        <v>sim</v>
      </c>
    </row>
    <row r="255" spans="2:16" s="43" customFormat="1">
      <c r="B255" s="233">
        <v>94512</v>
      </c>
      <c r="C255" s="233" t="s">
        <v>252</v>
      </c>
      <c r="D255" s="174" t="s">
        <v>272</v>
      </c>
      <c r="E255" s="237" t="s">
        <v>268</v>
      </c>
      <c r="F255" s="233" t="s">
        <v>292</v>
      </c>
      <c r="G255" s="233" t="s">
        <v>293</v>
      </c>
      <c r="I255" s="234" t="s">
        <v>260</v>
      </c>
      <c r="J255" s="237" t="s">
        <v>15</v>
      </c>
      <c r="K255" s="43">
        <v>214.48</v>
      </c>
      <c r="P255" s="43" t="str">
        <f t="shared" si="5"/>
        <v>sim</v>
      </c>
    </row>
    <row r="256" spans="2:16" s="43" customFormat="1">
      <c r="B256" s="233">
        <v>94513</v>
      </c>
      <c r="C256" s="233" t="s">
        <v>252</v>
      </c>
      <c r="D256" s="174" t="s">
        <v>272</v>
      </c>
      <c r="E256" s="237" t="s">
        <v>268</v>
      </c>
      <c r="F256" s="233" t="s">
        <v>292</v>
      </c>
      <c r="G256" s="233" t="s">
        <v>293</v>
      </c>
      <c r="I256" s="174" t="s">
        <v>263</v>
      </c>
      <c r="J256" s="237" t="s">
        <v>15</v>
      </c>
      <c r="K256" s="43">
        <v>249.17</v>
      </c>
      <c r="P256" s="43" t="str">
        <f t="shared" si="5"/>
        <v>sim</v>
      </c>
    </row>
    <row r="257" spans="2:16" s="43" customFormat="1">
      <c r="B257" s="233">
        <v>94514</v>
      </c>
      <c r="C257" s="233" t="s">
        <v>252</v>
      </c>
      <c r="D257" s="174" t="s">
        <v>272</v>
      </c>
      <c r="E257" s="237" t="s">
        <v>268</v>
      </c>
      <c r="F257" s="233" t="s">
        <v>292</v>
      </c>
      <c r="G257" s="233" t="s">
        <v>293</v>
      </c>
      <c r="I257" s="174" t="s">
        <v>264</v>
      </c>
      <c r="J257" s="237" t="s">
        <v>15</v>
      </c>
      <c r="K257" s="43">
        <v>264.38</v>
      </c>
      <c r="P257" s="43" t="str">
        <f t="shared" si="5"/>
        <v>sim</v>
      </c>
    </row>
    <row r="258" spans="2:16" s="43" customFormat="1">
      <c r="B258" s="233">
        <v>94515</v>
      </c>
      <c r="C258" s="233" t="s">
        <v>252</v>
      </c>
      <c r="D258" s="174" t="s">
        <v>272</v>
      </c>
      <c r="E258" s="237" t="s">
        <v>268</v>
      </c>
      <c r="F258" s="233" t="s">
        <v>292</v>
      </c>
      <c r="G258" s="233" t="s">
        <v>293</v>
      </c>
      <c r="I258" s="174" t="s">
        <v>265</v>
      </c>
      <c r="J258" s="237" t="s">
        <v>15</v>
      </c>
      <c r="K258" s="43">
        <v>297.23</v>
      </c>
      <c r="P258" s="43" t="str">
        <f t="shared" si="5"/>
        <v>sim</v>
      </c>
    </row>
    <row r="259" spans="2:16" s="43" customFormat="1">
      <c r="B259" s="233">
        <v>94164</v>
      </c>
      <c r="C259" s="233" t="s">
        <v>252</v>
      </c>
      <c r="D259" s="174" t="s">
        <v>253</v>
      </c>
      <c r="E259" s="237" t="s">
        <v>268</v>
      </c>
      <c r="F259" s="233" t="s">
        <v>280</v>
      </c>
      <c r="G259" s="233" t="s">
        <v>258</v>
      </c>
      <c r="H259" s="236" t="s">
        <v>276</v>
      </c>
      <c r="I259" s="234" t="s">
        <v>260</v>
      </c>
      <c r="J259" s="237" t="s">
        <v>15</v>
      </c>
      <c r="K259">
        <v>311.72000000000003</v>
      </c>
      <c r="L259" s="262">
        <v>94164</v>
      </c>
      <c r="M259" s="261" t="s">
        <v>324</v>
      </c>
      <c r="N259" s="273" t="s">
        <v>563</v>
      </c>
      <c r="O259" s="43">
        <f>K259</f>
        <v>311.72000000000003</v>
      </c>
      <c r="P259" s="43" t="str">
        <f t="shared" ref="P259:P322" si="6">IF(K259=O259,"ok","sim")</f>
        <v>ok</v>
      </c>
    </row>
    <row r="260" spans="2:16" s="43" customFormat="1" ht="15.75" customHeight="1">
      <c r="B260" s="233">
        <v>94165</v>
      </c>
      <c r="C260" s="233" t="s">
        <v>252</v>
      </c>
      <c r="D260" s="174" t="s">
        <v>253</v>
      </c>
      <c r="E260" s="237" t="s">
        <v>268</v>
      </c>
      <c r="F260" s="233" t="s">
        <v>280</v>
      </c>
      <c r="G260" s="233" t="s">
        <v>258</v>
      </c>
      <c r="H260" s="236" t="s">
        <v>276</v>
      </c>
      <c r="I260" s="174" t="s">
        <v>263</v>
      </c>
      <c r="J260" s="237" t="s">
        <v>15</v>
      </c>
      <c r="K260">
        <v>358.4</v>
      </c>
      <c r="L260" s="250">
        <v>94165</v>
      </c>
      <c r="M260" s="259" t="s">
        <v>324</v>
      </c>
      <c r="N260" s="273" t="s">
        <v>333</v>
      </c>
      <c r="O260" s="251">
        <v>358.4</v>
      </c>
      <c r="P260" s="43" t="str">
        <f t="shared" si="6"/>
        <v>ok</v>
      </c>
    </row>
    <row r="261" spans="2:16" s="43" customFormat="1" ht="15" customHeight="1">
      <c r="B261" s="233">
        <v>94166</v>
      </c>
      <c r="C261" s="233" t="s">
        <v>252</v>
      </c>
      <c r="D261" s="174" t="s">
        <v>253</v>
      </c>
      <c r="E261" s="237" t="s">
        <v>268</v>
      </c>
      <c r="F261" s="233" t="s">
        <v>280</v>
      </c>
      <c r="G261" s="233" t="s">
        <v>258</v>
      </c>
      <c r="H261" s="236" t="s">
        <v>276</v>
      </c>
      <c r="I261" s="174" t="s">
        <v>264</v>
      </c>
      <c r="J261" s="237" t="s">
        <v>15</v>
      </c>
      <c r="K261">
        <v>380.94</v>
      </c>
      <c r="L261" s="250">
        <v>94166</v>
      </c>
      <c r="M261" s="259" t="s">
        <v>324</v>
      </c>
      <c r="N261" s="273" t="s">
        <v>332</v>
      </c>
      <c r="O261" s="251">
        <v>380.94</v>
      </c>
      <c r="P261" s="43" t="str">
        <f t="shared" si="6"/>
        <v>ok</v>
      </c>
    </row>
    <row r="262" spans="2:16" s="43" customFormat="1">
      <c r="B262" s="233">
        <v>94167</v>
      </c>
      <c r="C262" s="233" t="s">
        <v>252</v>
      </c>
      <c r="D262" s="174" t="s">
        <v>253</v>
      </c>
      <c r="E262" s="237" t="s">
        <v>268</v>
      </c>
      <c r="F262" s="233" t="s">
        <v>280</v>
      </c>
      <c r="G262" s="233" t="s">
        <v>258</v>
      </c>
      <c r="H262" s="236" t="s">
        <v>276</v>
      </c>
      <c r="I262" s="174" t="s">
        <v>265</v>
      </c>
      <c r="J262" s="237" t="s">
        <v>15</v>
      </c>
      <c r="K262">
        <v>428.42</v>
      </c>
      <c r="L262" s="250">
        <v>94167</v>
      </c>
      <c r="M262" s="259" t="s">
        <v>324</v>
      </c>
      <c r="N262" s="262" t="s">
        <v>550</v>
      </c>
      <c r="O262" s="251">
        <v>428.42</v>
      </c>
      <c r="P262" s="43" t="str">
        <f t="shared" si="6"/>
        <v>ok</v>
      </c>
    </row>
    <row r="263" spans="2:16" s="43" customFormat="1">
      <c r="B263" s="233">
        <v>94168</v>
      </c>
      <c r="C263" s="233" t="s">
        <v>252</v>
      </c>
      <c r="D263" s="174" t="s">
        <v>253</v>
      </c>
      <c r="E263" s="237" t="s">
        <v>268</v>
      </c>
      <c r="F263" s="233" t="s">
        <v>280</v>
      </c>
      <c r="G263" s="233" t="s">
        <v>258</v>
      </c>
      <c r="H263" s="236" t="s">
        <v>277</v>
      </c>
      <c r="I263" s="234" t="s">
        <v>260</v>
      </c>
      <c r="J263" s="237" t="s">
        <v>15</v>
      </c>
      <c r="K263">
        <v>542.49</v>
      </c>
      <c r="L263" s="268">
        <v>94168</v>
      </c>
      <c r="M263" s="259" t="s">
        <v>324</v>
      </c>
      <c r="N263" s="273" t="s">
        <v>409</v>
      </c>
      <c r="O263" s="265">
        <f>K263</f>
        <v>542.49</v>
      </c>
      <c r="P263" s="43" t="str">
        <f t="shared" si="6"/>
        <v>ok</v>
      </c>
    </row>
    <row r="264" spans="2:16" s="43" customFormat="1" ht="15.75" customHeight="1">
      <c r="B264" s="233">
        <v>94169</v>
      </c>
      <c r="C264" s="233" t="s">
        <v>252</v>
      </c>
      <c r="D264" s="174" t="s">
        <v>253</v>
      </c>
      <c r="E264" s="237" t="s">
        <v>268</v>
      </c>
      <c r="F264" s="233" t="s">
        <v>280</v>
      </c>
      <c r="G264" s="233" t="s">
        <v>258</v>
      </c>
      <c r="H264" s="236" t="s">
        <v>277</v>
      </c>
      <c r="I264" s="174" t="s">
        <v>263</v>
      </c>
      <c r="J264" s="237" t="s">
        <v>15</v>
      </c>
      <c r="K264">
        <v>632.55999999999995</v>
      </c>
      <c r="L264" s="250">
        <v>94169</v>
      </c>
      <c r="M264" s="259" t="s">
        <v>324</v>
      </c>
      <c r="N264" s="273" t="s">
        <v>410</v>
      </c>
      <c r="O264" s="251">
        <v>632.55999999999995</v>
      </c>
      <c r="P264" s="43" t="str">
        <f t="shared" si="6"/>
        <v>ok</v>
      </c>
    </row>
    <row r="265" spans="2:16" s="43" customFormat="1" ht="15" customHeight="1">
      <c r="B265" s="233">
        <v>94170</v>
      </c>
      <c r="C265" s="233" t="s">
        <v>252</v>
      </c>
      <c r="D265" s="174" t="s">
        <v>253</v>
      </c>
      <c r="E265" s="237" t="s">
        <v>268</v>
      </c>
      <c r="F265" s="233" t="s">
        <v>280</v>
      </c>
      <c r="G265" s="233" t="s">
        <v>258</v>
      </c>
      <c r="H265" s="236" t="s">
        <v>277</v>
      </c>
      <c r="I265" s="174" t="s">
        <v>264</v>
      </c>
      <c r="J265" s="237" t="s">
        <v>15</v>
      </c>
      <c r="K265">
        <v>682.94</v>
      </c>
      <c r="L265" s="250">
        <v>94170</v>
      </c>
      <c r="M265" s="259" t="s">
        <v>324</v>
      </c>
      <c r="N265" s="273" t="s">
        <v>411</v>
      </c>
      <c r="O265" s="251">
        <v>682.94</v>
      </c>
      <c r="P265" s="43" t="str">
        <f t="shared" si="6"/>
        <v>ok</v>
      </c>
    </row>
    <row r="266" spans="2:16" s="43" customFormat="1">
      <c r="B266" s="233">
        <v>94171</v>
      </c>
      <c r="C266" s="233" t="s">
        <v>252</v>
      </c>
      <c r="D266" s="174" t="s">
        <v>253</v>
      </c>
      <c r="E266" s="237" t="s">
        <v>268</v>
      </c>
      <c r="F266" s="233" t="s">
        <v>280</v>
      </c>
      <c r="G266" s="233" t="s">
        <v>258</v>
      </c>
      <c r="H266" s="236" t="s">
        <v>277</v>
      </c>
      <c r="I266" s="174" t="s">
        <v>265</v>
      </c>
      <c r="J266" s="237" t="s">
        <v>15</v>
      </c>
      <c r="K266">
        <v>774.15</v>
      </c>
      <c r="L266" s="250">
        <v>94171</v>
      </c>
      <c r="M266" s="259" t="s">
        <v>324</v>
      </c>
      <c r="N266" s="262" t="s">
        <v>412</v>
      </c>
      <c r="O266" s="251">
        <v>774.15</v>
      </c>
      <c r="P266" s="43" t="str">
        <f t="shared" si="6"/>
        <v>ok</v>
      </c>
    </row>
    <row r="267" spans="2:16" s="43" customFormat="1">
      <c r="B267" s="233">
        <v>94244</v>
      </c>
      <c r="C267" s="233" t="s">
        <v>252</v>
      </c>
      <c r="D267" s="174" t="s">
        <v>253</v>
      </c>
      <c r="E267" s="237" t="s">
        <v>268</v>
      </c>
      <c r="F267" s="233" t="s">
        <v>280</v>
      </c>
      <c r="G267" s="233" t="s">
        <v>266</v>
      </c>
      <c r="H267" s="236" t="s">
        <v>276</v>
      </c>
      <c r="I267" s="234" t="s">
        <v>260</v>
      </c>
      <c r="J267" s="237" t="s">
        <v>15</v>
      </c>
      <c r="K267" s="43">
        <v>329.29</v>
      </c>
      <c r="L267" s="268">
        <v>94244</v>
      </c>
      <c r="M267" s="259" t="s">
        <v>324</v>
      </c>
      <c r="N267" s="262" t="s">
        <v>343</v>
      </c>
      <c r="O267" s="265">
        <f>K267</f>
        <v>329.29</v>
      </c>
      <c r="P267" s="43" t="str">
        <f t="shared" si="6"/>
        <v>ok</v>
      </c>
    </row>
    <row r="268" spans="2:16" s="43" customFormat="1" ht="15.75" customHeight="1">
      <c r="B268" s="233">
        <v>94245</v>
      </c>
      <c r="C268" s="233" t="s">
        <v>252</v>
      </c>
      <c r="D268" s="174" t="s">
        <v>253</v>
      </c>
      <c r="E268" s="237" t="s">
        <v>268</v>
      </c>
      <c r="F268" s="233" t="s">
        <v>280</v>
      </c>
      <c r="G268" s="233" t="s">
        <v>266</v>
      </c>
      <c r="H268" s="236" t="s">
        <v>276</v>
      </c>
      <c r="I268" s="174" t="s">
        <v>263</v>
      </c>
      <c r="J268" s="237" t="s">
        <v>15</v>
      </c>
      <c r="K268" s="43">
        <v>375.97</v>
      </c>
      <c r="L268" s="250">
        <v>94245</v>
      </c>
      <c r="M268" s="259" t="s">
        <v>324</v>
      </c>
      <c r="N268" s="273" t="s">
        <v>344</v>
      </c>
      <c r="O268" s="251">
        <v>375.97</v>
      </c>
      <c r="P268" s="43" t="str">
        <f t="shared" si="6"/>
        <v>ok</v>
      </c>
    </row>
    <row r="269" spans="2:16" s="43" customFormat="1" ht="15" customHeight="1">
      <c r="B269" s="233">
        <v>94246</v>
      </c>
      <c r="C269" s="233" t="s">
        <v>252</v>
      </c>
      <c r="D269" s="174" t="s">
        <v>253</v>
      </c>
      <c r="E269" s="237" t="s">
        <v>268</v>
      </c>
      <c r="F269" s="233" t="s">
        <v>280</v>
      </c>
      <c r="G269" s="233" t="s">
        <v>266</v>
      </c>
      <c r="H269" s="236" t="s">
        <v>276</v>
      </c>
      <c r="I269" s="174" t="s">
        <v>264</v>
      </c>
      <c r="J269" s="237" t="s">
        <v>15</v>
      </c>
      <c r="K269" s="43">
        <v>398.51</v>
      </c>
      <c r="L269" s="250">
        <v>94246</v>
      </c>
      <c r="M269" s="259" t="s">
        <v>324</v>
      </c>
      <c r="N269" s="262" t="s">
        <v>551</v>
      </c>
      <c r="O269" s="251">
        <v>398.51</v>
      </c>
      <c r="P269" s="43" t="str">
        <f t="shared" si="6"/>
        <v>ok</v>
      </c>
    </row>
    <row r="270" spans="2:16" s="43" customFormat="1">
      <c r="B270" s="233">
        <v>94247</v>
      </c>
      <c r="C270" s="233" t="s">
        <v>252</v>
      </c>
      <c r="D270" s="174" t="s">
        <v>253</v>
      </c>
      <c r="E270" s="237" t="s">
        <v>268</v>
      </c>
      <c r="F270" s="233" t="s">
        <v>280</v>
      </c>
      <c r="G270" s="233" t="s">
        <v>266</v>
      </c>
      <c r="H270" s="236" t="s">
        <v>276</v>
      </c>
      <c r="I270" s="174" t="s">
        <v>265</v>
      </c>
      <c r="J270" s="237" t="s">
        <v>15</v>
      </c>
      <c r="K270" s="43">
        <v>445.99</v>
      </c>
      <c r="L270" s="250">
        <v>94247</v>
      </c>
      <c r="M270" s="259" t="s">
        <v>324</v>
      </c>
      <c r="N270" s="262" t="s">
        <v>552</v>
      </c>
      <c r="O270" s="251">
        <v>445.99</v>
      </c>
      <c r="P270" s="43" t="str">
        <f t="shared" si="6"/>
        <v>ok</v>
      </c>
    </row>
    <row r="271" spans="2:16" s="43" customFormat="1">
      <c r="B271" s="233">
        <v>94248</v>
      </c>
      <c r="C271" s="233" t="s">
        <v>252</v>
      </c>
      <c r="D271" s="174" t="s">
        <v>253</v>
      </c>
      <c r="E271" s="237" t="s">
        <v>268</v>
      </c>
      <c r="F271" s="233" t="s">
        <v>280</v>
      </c>
      <c r="G271" s="233" t="s">
        <v>266</v>
      </c>
      <c r="H271" s="236" t="s">
        <v>277</v>
      </c>
      <c r="I271" s="234" t="s">
        <v>260</v>
      </c>
      <c r="J271" s="237" t="s">
        <v>15</v>
      </c>
      <c r="K271" s="43">
        <v>559.99</v>
      </c>
      <c r="L271" s="268">
        <v>94248</v>
      </c>
      <c r="M271" s="259" t="s">
        <v>324</v>
      </c>
      <c r="N271" s="273" t="s">
        <v>413</v>
      </c>
      <c r="O271" s="265">
        <f>K271</f>
        <v>559.99</v>
      </c>
      <c r="P271" s="43" t="str">
        <f t="shared" si="6"/>
        <v>ok</v>
      </c>
    </row>
    <row r="272" spans="2:16" s="43" customFormat="1" ht="15.75" customHeight="1">
      <c r="B272" s="233">
        <v>94249</v>
      </c>
      <c r="C272" s="233" t="s">
        <v>252</v>
      </c>
      <c r="D272" s="174" t="s">
        <v>253</v>
      </c>
      <c r="E272" s="237" t="s">
        <v>268</v>
      </c>
      <c r="F272" s="233" t="s">
        <v>280</v>
      </c>
      <c r="G272" s="233" t="s">
        <v>266</v>
      </c>
      <c r="H272" s="236" t="s">
        <v>277</v>
      </c>
      <c r="I272" s="174" t="s">
        <v>263</v>
      </c>
      <c r="J272" s="237" t="s">
        <v>15</v>
      </c>
      <c r="K272" s="43">
        <v>650.04999999999995</v>
      </c>
      <c r="L272" s="250">
        <v>94249</v>
      </c>
      <c r="M272" s="259" t="s">
        <v>324</v>
      </c>
      <c r="N272" s="273" t="s">
        <v>414</v>
      </c>
      <c r="O272" s="251">
        <v>650.04999999999995</v>
      </c>
      <c r="P272" s="43" t="str">
        <f t="shared" si="6"/>
        <v>ok</v>
      </c>
    </row>
    <row r="273" spans="2:16" s="43" customFormat="1" ht="15" customHeight="1">
      <c r="B273" s="233">
        <v>94250</v>
      </c>
      <c r="C273" s="233" t="s">
        <v>252</v>
      </c>
      <c r="D273" s="174" t="s">
        <v>253</v>
      </c>
      <c r="E273" s="237" t="s">
        <v>268</v>
      </c>
      <c r="F273" s="233" t="s">
        <v>280</v>
      </c>
      <c r="G273" s="233" t="s">
        <v>266</v>
      </c>
      <c r="H273" s="236" t="s">
        <v>277</v>
      </c>
      <c r="I273" s="174" t="s">
        <v>264</v>
      </c>
      <c r="J273" s="237" t="s">
        <v>15</v>
      </c>
      <c r="K273" s="43">
        <v>700.44</v>
      </c>
      <c r="L273" s="250">
        <v>94250</v>
      </c>
      <c r="M273" s="259" t="s">
        <v>324</v>
      </c>
      <c r="N273" s="273" t="s">
        <v>415</v>
      </c>
      <c r="O273" s="251">
        <v>700.44</v>
      </c>
      <c r="P273" s="43" t="str">
        <f t="shared" si="6"/>
        <v>ok</v>
      </c>
    </row>
    <row r="274" spans="2:16" s="43" customFormat="1">
      <c r="B274" s="233">
        <v>94251</v>
      </c>
      <c r="C274" s="233" t="s">
        <v>252</v>
      </c>
      <c r="D274" s="174" t="s">
        <v>253</v>
      </c>
      <c r="E274" s="237" t="s">
        <v>268</v>
      </c>
      <c r="F274" s="233" t="s">
        <v>280</v>
      </c>
      <c r="G274" s="233" t="s">
        <v>266</v>
      </c>
      <c r="H274" s="236" t="s">
        <v>277</v>
      </c>
      <c r="I274" s="174" t="s">
        <v>265</v>
      </c>
      <c r="J274" s="237" t="s">
        <v>15</v>
      </c>
      <c r="K274" s="43">
        <v>791.65</v>
      </c>
      <c r="L274" s="250">
        <v>94251</v>
      </c>
      <c r="M274" s="259" t="s">
        <v>324</v>
      </c>
      <c r="N274" s="262" t="s">
        <v>553</v>
      </c>
      <c r="O274" s="251">
        <v>791.65</v>
      </c>
      <c r="P274" s="43" t="str">
        <f t="shared" si="6"/>
        <v>ok</v>
      </c>
    </row>
    <row r="275" spans="2:16" s="43" customFormat="1">
      <c r="B275" s="233">
        <v>94319</v>
      </c>
      <c r="C275" s="233" t="s">
        <v>252</v>
      </c>
      <c r="D275" s="174" t="s">
        <v>253</v>
      </c>
      <c r="E275" s="237" t="s">
        <v>268</v>
      </c>
      <c r="F275" s="233" t="s">
        <v>280</v>
      </c>
      <c r="G275" s="233" t="s">
        <v>267</v>
      </c>
      <c r="H275" s="236" t="s">
        <v>276</v>
      </c>
      <c r="I275" s="234" t="s">
        <v>260</v>
      </c>
      <c r="J275" s="237" t="s">
        <v>15</v>
      </c>
      <c r="K275" s="43">
        <v>348.84</v>
      </c>
      <c r="L275" s="268">
        <v>94319</v>
      </c>
      <c r="M275" s="259" t="s">
        <v>324</v>
      </c>
      <c r="N275" s="273" t="s">
        <v>416</v>
      </c>
      <c r="O275" s="265">
        <f>K275</f>
        <v>348.84</v>
      </c>
      <c r="P275" s="43" t="str">
        <f t="shared" si="6"/>
        <v>ok</v>
      </c>
    </row>
    <row r="276" spans="2:16" s="43" customFormat="1" ht="15.75" customHeight="1">
      <c r="B276" s="233">
        <v>94320</v>
      </c>
      <c r="C276" s="233" t="s">
        <v>252</v>
      </c>
      <c r="D276" s="174" t="s">
        <v>253</v>
      </c>
      <c r="E276" s="237" t="s">
        <v>268</v>
      </c>
      <c r="F276" s="233" t="s">
        <v>280</v>
      </c>
      <c r="G276" s="233" t="s">
        <v>267</v>
      </c>
      <c r="H276" s="236" t="s">
        <v>276</v>
      </c>
      <c r="I276" s="174" t="s">
        <v>263</v>
      </c>
      <c r="J276" s="237" t="s">
        <v>15</v>
      </c>
      <c r="K276" s="43">
        <v>395.52</v>
      </c>
      <c r="L276" s="250">
        <v>94320</v>
      </c>
      <c r="M276" s="259" t="s">
        <v>324</v>
      </c>
      <c r="N276" s="262" t="s">
        <v>417</v>
      </c>
      <c r="O276" s="251">
        <v>395.52</v>
      </c>
      <c r="P276" s="43" t="str">
        <f t="shared" si="6"/>
        <v>ok</v>
      </c>
    </row>
    <row r="277" spans="2:16" s="43" customFormat="1" ht="15" customHeight="1">
      <c r="B277" s="233">
        <v>94321</v>
      </c>
      <c r="C277" s="233" t="s">
        <v>252</v>
      </c>
      <c r="D277" s="174" t="s">
        <v>253</v>
      </c>
      <c r="E277" s="237" t="s">
        <v>268</v>
      </c>
      <c r="F277" s="233" t="s">
        <v>280</v>
      </c>
      <c r="G277" s="233" t="s">
        <v>267</v>
      </c>
      <c r="H277" s="236" t="s">
        <v>276</v>
      </c>
      <c r="I277" s="174" t="s">
        <v>264</v>
      </c>
      <c r="J277" s="237" t="s">
        <v>15</v>
      </c>
      <c r="K277" s="43">
        <v>418.06</v>
      </c>
      <c r="L277" s="250">
        <v>94321</v>
      </c>
      <c r="M277" s="259" t="s">
        <v>324</v>
      </c>
      <c r="N277" s="262" t="s">
        <v>554</v>
      </c>
      <c r="O277" s="251">
        <v>418.06</v>
      </c>
      <c r="P277" s="43" t="str">
        <f t="shared" si="6"/>
        <v>ok</v>
      </c>
    </row>
    <row r="278" spans="2:16" s="43" customFormat="1">
      <c r="B278" s="233">
        <v>94322</v>
      </c>
      <c r="C278" s="233" t="s">
        <v>252</v>
      </c>
      <c r="D278" s="174" t="s">
        <v>253</v>
      </c>
      <c r="E278" s="237" t="s">
        <v>268</v>
      </c>
      <c r="F278" s="233" t="s">
        <v>280</v>
      </c>
      <c r="G278" s="233" t="s">
        <v>267</v>
      </c>
      <c r="H278" s="236" t="s">
        <v>276</v>
      </c>
      <c r="I278" s="174" t="s">
        <v>265</v>
      </c>
      <c r="J278" s="237" t="s">
        <v>15</v>
      </c>
      <c r="K278" s="43">
        <v>465.54</v>
      </c>
      <c r="L278" s="250">
        <v>94322</v>
      </c>
      <c r="M278" s="259" t="s">
        <v>324</v>
      </c>
      <c r="N278" s="262" t="s">
        <v>555</v>
      </c>
      <c r="O278" s="251">
        <v>465.54</v>
      </c>
      <c r="P278" s="43" t="str">
        <f t="shared" si="6"/>
        <v>ok</v>
      </c>
    </row>
    <row r="279" spans="2:16" s="43" customFormat="1">
      <c r="B279" s="233">
        <v>94323</v>
      </c>
      <c r="C279" s="233" t="s">
        <v>252</v>
      </c>
      <c r="D279" s="174" t="s">
        <v>253</v>
      </c>
      <c r="E279" s="237" t="s">
        <v>268</v>
      </c>
      <c r="F279" s="233" t="s">
        <v>280</v>
      </c>
      <c r="G279" s="233" t="s">
        <v>267</v>
      </c>
      <c r="H279" s="236" t="s">
        <v>277</v>
      </c>
      <c r="I279" s="234" t="s">
        <v>260</v>
      </c>
      <c r="J279" s="237" t="s">
        <v>15</v>
      </c>
      <c r="K279" s="43">
        <v>579.39</v>
      </c>
      <c r="L279" s="268">
        <v>94323</v>
      </c>
      <c r="M279" s="259" t="s">
        <v>324</v>
      </c>
      <c r="N279" s="273" t="s">
        <v>556</v>
      </c>
      <c r="O279" s="265">
        <f>K279</f>
        <v>579.39</v>
      </c>
      <c r="P279" s="43" t="str">
        <f t="shared" si="6"/>
        <v>ok</v>
      </c>
    </row>
    <row r="280" spans="2:16" s="43" customFormat="1" ht="15" customHeight="1">
      <c r="B280" s="233">
        <v>94324</v>
      </c>
      <c r="C280" s="233" t="s">
        <v>252</v>
      </c>
      <c r="D280" s="174" t="s">
        <v>253</v>
      </c>
      <c r="E280" s="237" t="s">
        <v>268</v>
      </c>
      <c r="F280" s="233" t="s">
        <v>280</v>
      </c>
      <c r="G280" s="233" t="s">
        <v>267</v>
      </c>
      <c r="H280" s="236" t="s">
        <v>277</v>
      </c>
      <c r="I280" s="174" t="s">
        <v>263</v>
      </c>
      <c r="J280" s="237" t="s">
        <v>15</v>
      </c>
      <c r="K280" s="43">
        <v>669.45</v>
      </c>
      <c r="L280" s="250">
        <v>94324</v>
      </c>
      <c r="M280" s="259" t="s">
        <v>324</v>
      </c>
      <c r="N280" s="273" t="s">
        <v>557</v>
      </c>
      <c r="O280" s="251">
        <v>669.45</v>
      </c>
      <c r="P280" s="43" t="str">
        <f t="shared" si="6"/>
        <v>ok</v>
      </c>
    </row>
    <row r="281" spans="2:16" s="43" customFormat="1">
      <c r="B281" s="233">
        <v>94325</v>
      </c>
      <c r="C281" s="233" t="s">
        <v>252</v>
      </c>
      <c r="D281" s="174" t="s">
        <v>253</v>
      </c>
      <c r="E281" s="237" t="s">
        <v>268</v>
      </c>
      <c r="F281" s="233" t="s">
        <v>280</v>
      </c>
      <c r="G281" s="233" t="s">
        <v>267</v>
      </c>
      <c r="H281" s="236" t="s">
        <v>277</v>
      </c>
      <c r="I281" s="174" t="s">
        <v>264</v>
      </c>
      <c r="J281" s="237" t="s">
        <v>15</v>
      </c>
      <c r="K281" s="43">
        <v>719.84</v>
      </c>
      <c r="L281" s="250">
        <v>94325</v>
      </c>
      <c r="M281" s="259" t="s">
        <v>324</v>
      </c>
      <c r="N281" s="262" t="s">
        <v>558</v>
      </c>
      <c r="O281" s="251">
        <v>719.84</v>
      </c>
      <c r="P281" s="43" t="str">
        <f t="shared" si="6"/>
        <v>ok</v>
      </c>
    </row>
    <row r="282" spans="2:16" s="43" customFormat="1">
      <c r="B282" s="233">
        <v>94326</v>
      </c>
      <c r="C282" s="233" t="s">
        <v>252</v>
      </c>
      <c r="D282" s="174" t="s">
        <v>253</v>
      </c>
      <c r="E282" s="237" t="s">
        <v>268</v>
      </c>
      <c r="F282" s="233" t="s">
        <v>280</v>
      </c>
      <c r="G282" s="233" t="s">
        <v>267</v>
      </c>
      <c r="H282" s="236" t="s">
        <v>277</v>
      </c>
      <c r="I282" s="174" t="s">
        <v>265</v>
      </c>
      <c r="J282" s="237" t="s">
        <v>15</v>
      </c>
      <c r="K282" s="43">
        <v>811.05</v>
      </c>
      <c r="L282" s="250">
        <v>94326</v>
      </c>
      <c r="M282" s="259" t="s">
        <v>324</v>
      </c>
      <c r="N282" s="262" t="s">
        <v>559</v>
      </c>
      <c r="O282" s="251">
        <v>811.05</v>
      </c>
      <c r="P282" s="43" t="str">
        <f t="shared" si="6"/>
        <v>ok</v>
      </c>
    </row>
    <row r="283" spans="2:16" s="43" customFormat="1">
      <c r="B283" s="233">
        <v>94624</v>
      </c>
      <c r="C283" s="233" t="s">
        <v>252</v>
      </c>
      <c r="D283" s="174" t="s">
        <v>253</v>
      </c>
      <c r="E283" s="237" t="s">
        <v>268</v>
      </c>
      <c r="F283" s="233" t="s">
        <v>280</v>
      </c>
      <c r="G283" s="233" t="s">
        <v>293</v>
      </c>
      <c r="H283" s="236" t="s">
        <v>276</v>
      </c>
      <c r="I283" s="234" t="s">
        <v>260</v>
      </c>
      <c r="J283" s="237" t="s">
        <v>15</v>
      </c>
      <c r="K283" s="43">
        <v>375.93</v>
      </c>
      <c r="L283" s="268">
        <v>94624</v>
      </c>
      <c r="M283" s="259" t="s">
        <v>324</v>
      </c>
      <c r="N283" s="262" t="s">
        <v>423</v>
      </c>
      <c r="O283" s="265">
        <f>K283</f>
        <v>375.93</v>
      </c>
      <c r="P283" s="43" t="str">
        <f t="shared" si="6"/>
        <v>ok</v>
      </c>
    </row>
    <row r="284" spans="2:16" s="43" customFormat="1" ht="15.75" customHeight="1">
      <c r="B284" s="233">
        <v>94625</v>
      </c>
      <c r="C284" s="233" t="s">
        <v>252</v>
      </c>
      <c r="D284" s="174" t="s">
        <v>253</v>
      </c>
      <c r="E284" s="237" t="s">
        <v>268</v>
      </c>
      <c r="F284" s="233" t="s">
        <v>280</v>
      </c>
      <c r="G284" s="233" t="s">
        <v>293</v>
      </c>
      <c r="H284" s="236" t="s">
        <v>276</v>
      </c>
      <c r="I284" s="174" t="s">
        <v>263</v>
      </c>
      <c r="J284" s="237" t="s">
        <v>15</v>
      </c>
      <c r="K284" s="43">
        <v>422.61</v>
      </c>
      <c r="L284" s="250">
        <v>94625</v>
      </c>
      <c r="M284" s="259" t="s">
        <v>324</v>
      </c>
      <c r="N284" s="262" t="s">
        <v>560</v>
      </c>
      <c r="O284" s="251">
        <v>422.61</v>
      </c>
      <c r="P284" s="43" t="str">
        <f t="shared" si="6"/>
        <v>ok</v>
      </c>
    </row>
    <row r="285" spans="2:16" s="43" customFormat="1" ht="15" customHeight="1">
      <c r="B285" s="233">
        <v>94626</v>
      </c>
      <c r="C285" s="233" t="s">
        <v>252</v>
      </c>
      <c r="D285" s="174" t="s">
        <v>253</v>
      </c>
      <c r="E285" s="237" t="s">
        <v>268</v>
      </c>
      <c r="F285" s="233" t="s">
        <v>280</v>
      </c>
      <c r="G285" s="233" t="s">
        <v>293</v>
      </c>
      <c r="H285" s="236" t="s">
        <v>276</v>
      </c>
      <c r="I285" s="174" t="s">
        <v>264</v>
      </c>
      <c r="J285" s="237" t="s">
        <v>15</v>
      </c>
      <c r="K285" s="43">
        <v>445.15</v>
      </c>
      <c r="L285" s="250">
        <v>94626</v>
      </c>
      <c r="M285" s="259" t="s">
        <v>324</v>
      </c>
      <c r="N285" s="273" t="s">
        <v>418</v>
      </c>
      <c r="O285" s="251">
        <v>445.15</v>
      </c>
      <c r="P285" s="43" t="str">
        <f t="shared" si="6"/>
        <v>ok</v>
      </c>
    </row>
    <row r="286" spans="2:16" s="43" customFormat="1">
      <c r="B286" s="233">
        <v>94627</v>
      </c>
      <c r="C286" s="233" t="s">
        <v>252</v>
      </c>
      <c r="D286" s="174" t="s">
        <v>253</v>
      </c>
      <c r="E286" s="237" t="s">
        <v>268</v>
      </c>
      <c r="F286" s="233" t="s">
        <v>280</v>
      </c>
      <c r="G286" s="233" t="s">
        <v>293</v>
      </c>
      <c r="H286" s="236" t="s">
        <v>276</v>
      </c>
      <c r="I286" s="174" t="s">
        <v>265</v>
      </c>
      <c r="J286" s="237" t="s">
        <v>15</v>
      </c>
      <c r="K286" s="43">
        <v>492.63</v>
      </c>
      <c r="L286" s="250">
        <v>94627</v>
      </c>
      <c r="M286" s="259" t="s">
        <v>324</v>
      </c>
      <c r="N286" s="262" t="s">
        <v>561</v>
      </c>
      <c r="O286" s="251">
        <v>492.63</v>
      </c>
      <c r="P286" s="43" t="str">
        <f t="shared" si="6"/>
        <v>ok</v>
      </c>
    </row>
    <row r="287" spans="2:16" s="43" customFormat="1">
      <c r="B287" s="233">
        <v>94628</v>
      </c>
      <c r="C287" s="233" t="s">
        <v>252</v>
      </c>
      <c r="D287" s="174" t="s">
        <v>253</v>
      </c>
      <c r="E287" s="237" t="s">
        <v>268</v>
      </c>
      <c r="F287" s="233" t="s">
        <v>280</v>
      </c>
      <c r="G287" s="233" t="s">
        <v>293</v>
      </c>
      <c r="H287" s="236" t="s">
        <v>277</v>
      </c>
      <c r="I287" s="234" t="s">
        <v>260</v>
      </c>
      <c r="J287" s="237" t="s">
        <v>15</v>
      </c>
      <c r="K287" s="43">
        <v>606.35</v>
      </c>
      <c r="L287" s="268">
        <v>94628</v>
      </c>
      <c r="M287" s="259" t="s">
        <v>324</v>
      </c>
      <c r="N287" s="262" t="s">
        <v>422</v>
      </c>
      <c r="O287" s="265">
        <f>K287</f>
        <v>606.35</v>
      </c>
      <c r="P287" s="43" t="str">
        <f t="shared" si="6"/>
        <v>ok</v>
      </c>
    </row>
    <row r="288" spans="2:16" s="43" customFormat="1" ht="15.75" customHeight="1">
      <c r="B288" s="233">
        <v>94629</v>
      </c>
      <c r="C288" s="233" t="s">
        <v>252</v>
      </c>
      <c r="D288" s="174" t="s">
        <v>253</v>
      </c>
      <c r="E288" s="237" t="s">
        <v>268</v>
      </c>
      <c r="F288" s="233" t="s">
        <v>280</v>
      </c>
      <c r="G288" s="233" t="s">
        <v>293</v>
      </c>
      <c r="H288" s="236" t="s">
        <v>277</v>
      </c>
      <c r="I288" s="174" t="s">
        <v>263</v>
      </c>
      <c r="J288" s="237" t="s">
        <v>15</v>
      </c>
      <c r="K288" s="43">
        <v>696.42</v>
      </c>
      <c r="L288" s="250">
        <v>94629</v>
      </c>
      <c r="M288" s="259" t="s">
        <v>324</v>
      </c>
      <c r="N288" s="273" t="s">
        <v>419</v>
      </c>
      <c r="O288" s="251">
        <v>696.42</v>
      </c>
      <c r="P288" s="43" t="str">
        <f t="shared" si="6"/>
        <v>ok</v>
      </c>
    </row>
    <row r="289" spans="2:16" s="43" customFormat="1" ht="15" customHeight="1">
      <c r="B289" s="233">
        <v>94630</v>
      </c>
      <c r="C289" s="233" t="s">
        <v>252</v>
      </c>
      <c r="D289" s="174" t="s">
        <v>253</v>
      </c>
      <c r="E289" s="237" t="s">
        <v>268</v>
      </c>
      <c r="F289" s="233" t="s">
        <v>280</v>
      </c>
      <c r="G289" s="233" t="s">
        <v>293</v>
      </c>
      <c r="H289" s="236" t="s">
        <v>277</v>
      </c>
      <c r="I289" s="174" t="s">
        <v>264</v>
      </c>
      <c r="J289" s="237" t="s">
        <v>15</v>
      </c>
      <c r="K289" s="43">
        <v>746.8</v>
      </c>
      <c r="L289" s="250">
        <v>94630</v>
      </c>
      <c r="M289" s="259" t="s">
        <v>324</v>
      </c>
      <c r="N289" s="273" t="s">
        <v>420</v>
      </c>
      <c r="O289" s="251">
        <v>746.8</v>
      </c>
      <c r="P289" s="43" t="str">
        <f t="shared" si="6"/>
        <v>ok</v>
      </c>
    </row>
    <row r="290" spans="2:16" s="43" customFormat="1">
      <c r="B290" s="233">
        <v>94631</v>
      </c>
      <c r="C290" s="233" t="s">
        <v>252</v>
      </c>
      <c r="D290" s="174" t="s">
        <v>253</v>
      </c>
      <c r="E290" s="237" t="s">
        <v>268</v>
      </c>
      <c r="F290" s="233" t="s">
        <v>280</v>
      </c>
      <c r="G290" s="233" t="s">
        <v>293</v>
      </c>
      <c r="H290" s="236" t="s">
        <v>277</v>
      </c>
      <c r="I290" s="174" t="s">
        <v>265</v>
      </c>
      <c r="J290" s="237" t="s">
        <v>15</v>
      </c>
      <c r="K290" s="43">
        <v>838.01</v>
      </c>
      <c r="L290" s="250">
        <v>94631</v>
      </c>
      <c r="M290" s="259" t="s">
        <v>324</v>
      </c>
      <c r="N290" s="262" t="s">
        <v>421</v>
      </c>
      <c r="O290" s="251">
        <v>838.01</v>
      </c>
      <c r="P290" s="43" t="str">
        <f t="shared" si="6"/>
        <v>ok</v>
      </c>
    </row>
    <row r="291" spans="2:16" s="43" customFormat="1">
      <c r="B291" s="233">
        <v>94516</v>
      </c>
      <c r="C291" s="233" t="s">
        <v>252</v>
      </c>
      <c r="D291" s="174" t="s">
        <v>272</v>
      </c>
      <c r="E291" s="237" t="s">
        <v>268</v>
      </c>
      <c r="F291" s="233" t="s">
        <v>280</v>
      </c>
      <c r="G291" s="233" t="s">
        <v>270</v>
      </c>
      <c r="H291" s="236"/>
      <c r="I291" s="234" t="s">
        <v>260</v>
      </c>
      <c r="J291" s="237" t="s">
        <v>15</v>
      </c>
      <c r="K291" s="43">
        <v>364.93</v>
      </c>
      <c r="P291" s="43" t="str">
        <f t="shared" si="6"/>
        <v>sim</v>
      </c>
    </row>
    <row r="292" spans="2:16" s="43" customFormat="1">
      <c r="B292" s="233">
        <v>94517</v>
      </c>
      <c r="C292" s="233" t="s">
        <v>252</v>
      </c>
      <c r="D292" s="174" t="s">
        <v>272</v>
      </c>
      <c r="E292" s="237" t="s">
        <v>268</v>
      </c>
      <c r="F292" s="233" t="s">
        <v>280</v>
      </c>
      <c r="G292" s="233" t="s">
        <v>270</v>
      </c>
      <c r="H292" s="236"/>
      <c r="I292" s="174" t="s">
        <v>263</v>
      </c>
      <c r="J292" s="237" t="s">
        <v>15</v>
      </c>
      <c r="K292" s="43">
        <v>420.29</v>
      </c>
      <c r="P292" s="43" t="str">
        <f t="shared" si="6"/>
        <v>sim</v>
      </c>
    </row>
    <row r="293" spans="2:16" s="43" customFormat="1">
      <c r="B293" s="233">
        <v>94518</v>
      </c>
      <c r="C293" s="233" t="s">
        <v>252</v>
      </c>
      <c r="D293" s="174" t="s">
        <v>272</v>
      </c>
      <c r="E293" s="237" t="s">
        <v>268</v>
      </c>
      <c r="F293" s="233" t="s">
        <v>280</v>
      </c>
      <c r="G293" s="233" t="s">
        <v>270</v>
      </c>
      <c r="H293" s="236"/>
      <c r="I293" s="174" t="s">
        <v>264</v>
      </c>
      <c r="J293" s="237" t="s">
        <v>15</v>
      </c>
      <c r="K293" s="43">
        <v>448.14</v>
      </c>
      <c r="P293" s="43" t="str">
        <f t="shared" si="6"/>
        <v>sim</v>
      </c>
    </row>
    <row r="294" spans="2:16" s="43" customFormat="1">
      <c r="B294" s="233">
        <v>94519</v>
      </c>
      <c r="C294" s="233" t="s">
        <v>252</v>
      </c>
      <c r="D294" s="174" t="s">
        <v>272</v>
      </c>
      <c r="E294" s="237" t="s">
        <v>268</v>
      </c>
      <c r="F294" s="233" t="s">
        <v>280</v>
      </c>
      <c r="G294" s="233" t="s">
        <v>270</v>
      </c>
      <c r="H294" s="236"/>
      <c r="I294" s="174" t="s">
        <v>265</v>
      </c>
      <c r="J294" s="237" t="s">
        <v>15</v>
      </c>
      <c r="K294" s="43">
        <v>506.8</v>
      </c>
      <c r="P294" s="43" t="str">
        <f t="shared" si="6"/>
        <v>sim</v>
      </c>
    </row>
    <row r="295" spans="2:16" s="43" customFormat="1">
      <c r="B295" s="233">
        <v>94520</v>
      </c>
      <c r="C295" s="233" t="s">
        <v>252</v>
      </c>
      <c r="D295" s="174" t="s">
        <v>272</v>
      </c>
      <c r="E295" s="237" t="s">
        <v>268</v>
      </c>
      <c r="F295" s="233" t="s">
        <v>280</v>
      </c>
      <c r="G295" s="233" t="s">
        <v>283</v>
      </c>
      <c r="H295" s="236"/>
      <c r="I295" s="234" t="s">
        <v>260</v>
      </c>
      <c r="J295" s="237" t="s">
        <v>15</v>
      </c>
      <c r="K295" s="43">
        <v>639.16</v>
      </c>
      <c r="P295" s="43" t="str">
        <f t="shared" si="6"/>
        <v>sim</v>
      </c>
    </row>
    <row r="296" spans="2:16" s="43" customFormat="1">
      <c r="B296" s="233">
        <v>94521</v>
      </c>
      <c r="C296" s="233" t="s">
        <v>252</v>
      </c>
      <c r="D296" s="174" t="s">
        <v>272</v>
      </c>
      <c r="E296" s="237" t="s">
        <v>268</v>
      </c>
      <c r="F296" s="233" t="s">
        <v>280</v>
      </c>
      <c r="G296" s="233" t="s">
        <v>283</v>
      </c>
      <c r="H296" s="236"/>
      <c r="I296" s="174" t="s">
        <v>263</v>
      </c>
      <c r="J296" s="237" t="s">
        <v>15</v>
      </c>
      <c r="K296" s="43">
        <v>731.77</v>
      </c>
      <c r="P296" s="43" t="str">
        <f t="shared" si="6"/>
        <v>sim</v>
      </c>
    </row>
    <row r="297" spans="2:16" s="43" customFormat="1">
      <c r="B297" s="233">
        <v>94522</v>
      </c>
      <c r="C297" s="233" t="s">
        <v>252</v>
      </c>
      <c r="D297" s="174" t="s">
        <v>272</v>
      </c>
      <c r="E297" s="237" t="s">
        <v>268</v>
      </c>
      <c r="F297" s="233" t="s">
        <v>280</v>
      </c>
      <c r="G297" s="233" t="s">
        <v>283</v>
      </c>
      <c r="H297" s="236"/>
      <c r="I297" s="174" t="s">
        <v>264</v>
      </c>
      <c r="J297" s="237" t="s">
        <v>15</v>
      </c>
      <c r="K297" s="43">
        <v>811.02</v>
      </c>
      <c r="P297" s="43" t="str">
        <f t="shared" si="6"/>
        <v>sim</v>
      </c>
    </row>
    <row r="298" spans="2:16" s="43" customFormat="1">
      <c r="B298" s="233">
        <v>94523</v>
      </c>
      <c r="C298" s="233" t="s">
        <v>252</v>
      </c>
      <c r="D298" s="174" t="s">
        <v>272</v>
      </c>
      <c r="E298" s="237" t="s">
        <v>268</v>
      </c>
      <c r="F298" s="233" t="s">
        <v>280</v>
      </c>
      <c r="G298" s="233" t="s">
        <v>283</v>
      </c>
      <c r="H298" s="236"/>
      <c r="I298" s="174" t="s">
        <v>265</v>
      </c>
      <c r="J298" s="237" t="s">
        <v>15</v>
      </c>
      <c r="K298" s="43">
        <v>912.88</v>
      </c>
      <c r="P298" s="43" t="str">
        <f t="shared" si="6"/>
        <v>sim</v>
      </c>
    </row>
    <row r="299" spans="2:16" s="43" customFormat="1">
      <c r="B299" s="233">
        <v>94540</v>
      </c>
      <c r="C299" s="233" t="s">
        <v>252</v>
      </c>
      <c r="D299" s="174" t="s">
        <v>272</v>
      </c>
      <c r="E299" s="237" t="s">
        <v>268</v>
      </c>
      <c r="F299" s="233" t="s">
        <v>280</v>
      </c>
      <c r="G299" s="233" t="s">
        <v>271</v>
      </c>
      <c r="H299" s="236"/>
      <c r="I299" s="234" t="s">
        <v>260</v>
      </c>
      <c r="J299" s="237" t="s">
        <v>15</v>
      </c>
      <c r="K299" s="43">
        <v>384.94</v>
      </c>
      <c r="P299" s="43" t="str">
        <f t="shared" si="6"/>
        <v>sim</v>
      </c>
    </row>
    <row r="300" spans="2:16" s="43" customFormat="1">
      <c r="B300" s="233">
        <v>94541</v>
      </c>
      <c r="C300" s="233" t="s">
        <v>252</v>
      </c>
      <c r="D300" s="174" t="s">
        <v>272</v>
      </c>
      <c r="E300" s="237" t="s">
        <v>268</v>
      </c>
      <c r="F300" s="233" t="s">
        <v>280</v>
      </c>
      <c r="G300" s="233" t="s">
        <v>271</v>
      </c>
      <c r="H300" s="236"/>
      <c r="I300" s="174" t="s">
        <v>263</v>
      </c>
      <c r="J300" s="237" t="s">
        <v>15</v>
      </c>
      <c r="K300" s="43">
        <v>440.3</v>
      </c>
      <c r="P300" s="43" t="str">
        <f t="shared" si="6"/>
        <v>sim</v>
      </c>
    </row>
    <row r="301" spans="2:16" s="43" customFormat="1">
      <c r="B301" s="233">
        <v>94542</v>
      </c>
      <c r="C301" s="233" t="s">
        <v>252</v>
      </c>
      <c r="D301" s="174" t="s">
        <v>272</v>
      </c>
      <c r="E301" s="237" t="s">
        <v>268</v>
      </c>
      <c r="F301" s="233" t="s">
        <v>280</v>
      </c>
      <c r="G301" s="233" t="s">
        <v>271</v>
      </c>
      <c r="H301" s="236"/>
      <c r="I301" s="174" t="s">
        <v>264</v>
      </c>
      <c r="J301" s="237" t="s">
        <v>15</v>
      </c>
      <c r="K301" s="43">
        <v>468.14</v>
      </c>
      <c r="P301" s="43" t="str">
        <f t="shared" si="6"/>
        <v>sim</v>
      </c>
    </row>
    <row r="302" spans="2:16" s="43" customFormat="1">
      <c r="B302" s="233">
        <v>94543</v>
      </c>
      <c r="C302" s="233" t="s">
        <v>252</v>
      </c>
      <c r="D302" s="174" t="s">
        <v>272</v>
      </c>
      <c r="E302" s="237" t="s">
        <v>268</v>
      </c>
      <c r="F302" s="233" t="s">
        <v>280</v>
      </c>
      <c r="G302" s="233" t="s">
        <v>271</v>
      </c>
      <c r="H302" s="236"/>
      <c r="I302" s="174" t="s">
        <v>265</v>
      </c>
      <c r="J302" s="237" t="s">
        <v>15</v>
      </c>
      <c r="K302" s="43">
        <v>526.80999999999995</v>
      </c>
      <c r="P302" s="43" t="str">
        <f t="shared" si="6"/>
        <v>sim</v>
      </c>
    </row>
    <row r="303" spans="2:16" s="43" customFormat="1">
      <c r="B303" s="233">
        <v>94544</v>
      </c>
      <c r="C303" s="233" t="s">
        <v>252</v>
      </c>
      <c r="D303" s="174" t="s">
        <v>272</v>
      </c>
      <c r="E303" s="237" t="s">
        <v>268</v>
      </c>
      <c r="F303" s="233" t="s">
        <v>280</v>
      </c>
      <c r="G303" s="233" t="s">
        <v>285</v>
      </c>
      <c r="H303" s="236"/>
      <c r="I303" s="234" t="s">
        <v>260</v>
      </c>
      <c r="J303" s="237" t="s">
        <v>15</v>
      </c>
      <c r="K303" s="43">
        <v>659.09</v>
      </c>
      <c r="P303" s="43" t="str">
        <f t="shared" si="6"/>
        <v>sim</v>
      </c>
    </row>
    <row r="304" spans="2:16" s="43" customFormat="1">
      <c r="B304" s="233">
        <v>94545</v>
      </c>
      <c r="C304" s="233" t="s">
        <v>252</v>
      </c>
      <c r="D304" s="174" t="s">
        <v>272</v>
      </c>
      <c r="E304" s="237" t="s">
        <v>268</v>
      </c>
      <c r="F304" s="233" t="s">
        <v>280</v>
      </c>
      <c r="G304" s="233" t="s">
        <v>285</v>
      </c>
      <c r="H304" s="236"/>
      <c r="I304" s="174" t="s">
        <v>263</v>
      </c>
      <c r="J304" s="237" t="s">
        <v>15</v>
      </c>
      <c r="K304" s="43">
        <v>751.71</v>
      </c>
      <c r="P304" s="43" t="str">
        <f t="shared" si="6"/>
        <v>sim</v>
      </c>
    </row>
    <row r="305" spans="2:16" s="43" customFormat="1">
      <c r="B305" s="233">
        <v>94546</v>
      </c>
      <c r="C305" s="233" t="s">
        <v>252</v>
      </c>
      <c r="D305" s="174" t="s">
        <v>272</v>
      </c>
      <c r="E305" s="237" t="s">
        <v>268</v>
      </c>
      <c r="F305" s="233" t="s">
        <v>280</v>
      </c>
      <c r="G305" s="233" t="s">
        <v>285</v>
      </c>
      <c r="H305" s="236"/>
      <c r="I305" s="174" t="s">
        <v>264</v>
      </c>
      <c r="J305" s="237" t="s">
        <v>15</v>
      </c>
      <c r="K305" s="43">
        <v>830.96</v>
      </c>
      <c r="P305" s="43" t="str">
        <f t="shared" si="6"/>
        <v>sim</v>
      </c>
    </row>
    <row r="306" spans="2:16" s="43" customFormat="1">
      <c r="B306" s="233">
        <v>94547</v>
      </c>
      <c r="C306" s="233" t="s">
        <v>252</v>
      </c>
      <c r="D306" s="174" t="s">
        <v>272</v>
      </c>
      <c r="E306" s="237" t="s">
        <v>268</v>
      </c>
      <c r="F306" s="233" t="s">
        <v>280</v>
      </c>
      <c r="G306" s="233" t="s">
        <v>285</v>
      </c>
      <c r="H306" s="236"/>
      <c r="I306" s="174" t="s">
        <v>265</v>
      </c>
      <c r="J306" s="237" t="s">
        <v>15</v>
      </c>
      <c r="K306" s="43">
        <v>932.82</v>
      </c>
      <c r="P306" s="43" t="str">
        <f t="shared" si="6"/>
        <v>sim</v>
      </c>
    </row>
    <row r="307" spans="2:16" s="43" customFormat="1">
      <c r="B307" s="233">
        <v>94564</v>
      </c>
      <c r="C307" s="233" t="s">
        <v>252</v>
      </c>
      <c r="D307" s="174" t="s">
        <v>272</v>
      </c>
      <c r="E307" s="237" t="s">
        <v>268</v>
      </c>
      <c r="F307" s="233" t="s">
        <v>280</v>
      </c>
      <c r="G307" s="233" t="s">
        <v>273</v>
      </c>
      <c r="H307" s="236"/>
      <c r="I307" s="234" t="s">
        <v>260</v>
      </c>
      <c r="J307" s="237" t="s">
        <v>15</v>
      </c>
      <c r="K307" s="43">
        <v>407.19</v>
      </c>
      <c r="P307" s="43" t="str">
        <f t="shared" si="6"/>
        <v>sim</v>
      </c>
    </row>
    <row r="308" spans="2:16" s="43" customFormat="1">
      <c r="B308" s="233">
        <v>94565</v>
      </c>
      <c r="C308" s="233" t="s">
        <v>252</v>
      </c>
      <c r="D308" s="174" t="s">
        <v>272</v>
      </c>
      <c r="E308" s="237" t="s">
        <v>268</v>
      </c>
      <c r="F308" s="233" t="s">
        <v>280</v>
      </c>
      <c r="G308" s="233" t="s">
        <v>273</v>
      </c>
      <c r="H308" s="236"/>
      <c r="I308" s="174" t="s">
        <v>263</v>
      </c>
      <c r="J308" s="237" t="s">
        <v>15</v>
      </c>
      <c r="K308" s="43">
        <v>462.55</v>
      </c>
      <c r="P308" s="43" t="str">
        <f t="shared" si="6"/>
        <v>sim</v>
      </c>
    </row>
    <row r="309" spans="2:16" s="43" customFormat="1">
      <c r="B309" s="233">
        <v>94566</v>
      </c>
      <c r="C309" s="233" t="s">
        <v>252</v>
      </c>
      <c r="D309" s="174" t="s">
        <v>272</v>
      </c>
      <c r="E309" s="237" t="s">
        <v>268</v>
      </c>
      <c r="F309" s="233" t="s">
        <v>280</v>
      </c>
      <c r="G309" s="233" t="s">
        <v>273</v>
      </c>
      <c r="H309" s="236"/>
      <c r="I309" s="174" t="s">
        <v>264</v>
      </c>
      <c r="J309" s="237" t="s">
        <v>15</v>
      </c>
      <c r="K309" s="43">
        <v>490.4</v>
      </c>
      <c r="P309" s="43" t="str">
        <f t="shared" si="6"/>
        <v>sim</v>
      </c>
    </row>
    <row r="310" spans="2:16" s="43" customFormat="1">
      <c r="B310" s="233">
        <v>94567</v>
      </c>
      <c r="C310" s="233" t="s">
        <v>252</v>
      </c>
      <c r="D310" s="174" t="s">
        <v>272</v>
      </c>
      <c r="E310" s="237" t="s">
        <v>268</v>
      </c>
      <c r="F310" s="233" t="s">
        <v>280</v>
      </c>
      <c r="G310" s="233" t="s">
        <v>273</v>
      </c>
      <c r="H310" s="236"/>
      <c r="I310" s="174" t="s">
        <v>265</v>
      </c>
      <c r="J310" s="237" t="s">
        <v>15</v>
      </c>
      <c r="K310" s="43">
        <v>545.91999999999996</v>
      </c>
      <c r="P310" s="43" t="str">
        <f t="shared" si="6"/>
        <v>sim</v>
      </c>
    </row>
    <row r="311" spans="2:16" s="43" customFormat="1">
      <c r="B311" s="233">
        <v>94568</v>
      </c>
      <c r="C311" s="233" t="s">
        <v>252</v>
      </c>
      <c r="D311" s="174" t="s">
        <v>272</v>
      </c>
      <c r="E311" s="237" t="s">
        <v>268</v>
      </c>
      <c r="F311" s="233" t="s">
        <v>280</v>
      </c>
      <c r="G311" s="233" t="s">
        <v>287</v>
      </c>
      <c r="H311" s="236"/>
      <c r="I311" s="234" t="s">
        <v>260</v>
      </c>
      <c r="J311" s="237" t="s">
        <v>15</v>
      </c>
      <c r="K311" s="43">
        <v>681.18</v>
      </c>
      <c r="P311" s="43" t="str">
        <f t="shared" si="6"/>
        <v>sim</v>
      </c>
    </row>
    <row r="312" spans="2:16" s="43" customFormat="1">
      <c r="B312" s="233">
        <v>94569</v>
      </c>
      <c r="C312" s="233" t="s">
        <v>252</v>
      </c>
      <c r="D312" s="174" t="s">
        <v>272</v>
      </c>
      <c r="E312" s="237" t="s">
        <v>268</v>
      </c>
      <c r="F312" s="233" t="s">
        <v>280</v>
      </c>
      <c r="G312" s="233" t="s">
        <v>287</v>
      </c>
      <c r="H312" s="236"/>
      <c r="I312" s="174" t="s">
        <v>263</v>
      </c>
      <c r="J312" s="237" t="s">
        <v>15</v>
      </c>
      <c r="K312" s="43">
        <v>773.8</v>
      </c>
      <c r="P312" s="43" t="str">
        <f t="shared" si="6"/>
        <v>sim</v>
      </c>
    </row>
    <row r="313" spans="2:16" s="43" customFormat="1">
      <c r="B313" s="233">
        <v>94570</v>
      </c>
      <c r="C313" s="233" t="s">
        <v>252</v>
      </c>
      <c r="D313" s="174" t="s">
        <v>272</v>
      </c>
      <c r="E313" s="237" t="s">
        <v>268</v>
      </c>
      <c r="F313" s="233" t="s">
        <v>280</v>
      </c>
      <c r="G313" s="233" t="s">
        <v>287</v>
      </c>
      <c r="H313" s="236"/>
      <c r="I313" s="174" t="s">
        <v>264</v>
      </c>
      <c r="J313" s="237" t="s">
        <v>15</v>
      </c>
      <c r="K313" s="43">
        <v>853.05</v>
      </c>
      <c r="P313" s="43" t="str">
        <f t="shared" si="6"/>
        <v>sim</v>
      </c>
    </row>
    <row r="314" spans="2:16" s="43" customFormat="1">
      <c r="B314" s="233">
        <v>94571</v>
      </c>
      <c r="C314" s="233" t="s">
        <v>252</v>
      </c>
      <c r="D314" s="174" t="s">
        <v>272</v>
      </c>
      <c r="E314" s="237" t="s">
        <v>268</v>
      </c>
      <c r="F314" s="233" t="s">
        <v>280</v>
      </c>
      <c r="G314" s="233" t="s">
        <v>287</v>
      </c>
      <c r="H314" s="236"/>
      <c r="I314" s="174" t="s">
        <v>265</v>
      </c>
      <c r="J314" s="237" t="s">
        <v>15</v>
      </c>
      <c r="K314" s="43">
        <v>954.91</v>
      </c>
      <c r="P314" s="43" t="str">
        <f t="shared" si="6"/>
        <v>sim</v>
      </c>
    </row>
    <row r="315" spans="2:16">
      <c r="B315" s="233">
        <v>94672</v>
      </c>
      <c r="C315" s="233" t="s">
        <v>252</v>
      </c>
      <c r="D315" s="174" t="s">
        <v>272</v>
      </c>
      <c r="E315" s="237" t="s">
        <v>268</v>
      </c>
      <c r="F315" s="233" t="s">
        <v>280</v>
      </c>
      <c r="G315" s="233" t="s">
        <v>295</v>
      </c>
      <c r="H315" s="236"/>
      <c r="I315" s="234" t="s">
        <v>260</v>
      </c>
      <c r="J315" s="237" t="s">
        <v>15</v>
      </c>
      <c r="K315" s="43">
        <v>438.01</v>
      </c>
      <c r="N315" s="43"/>
      <c r="P315" s="43" t="str">
        <f t="shared" si="6"/>
        <v>sim</v>
      </c>
    </row>
    <row r="316" spans="2:16">
      <c r="B316" s="233">
        <v>94673</v>
      </c>
      <c r="C316" s="233" t="s">
        <v>252</v>
      </c>
      <c r="D316" s="174" t="s">
        <v>272</v>
      </c>
      <c r="E316" s="237" t="s">
        <v>268</v>
      </c>
      <c r="F316" s="233" t="s">
        <v>280</v>
      </c>
      <c r="G316" s="233" t="s">
        <v>295</v>
      </c>
      <c r="H316" s="236"/>
      <c r="I316" s="174" t="s">
        <v>263</v>
      </c>
      <c r="J316" s="237" t="s">
        <v>15</v>
      </c>
      <c r="K316" s="43">
        <v>493.37</v>
      </c>
      <c r="N316" s="43"/>
      <c r="P316" s="43" t="str">
        <f t="shared" si="6"/>
        <v>sim</v>
      </c>
    </row>
    <row r="317" spans="2:16">
      <c r="B317" s="233">
        <v>94674</v>
      </c>
      <c r="C317" s="233" t="s">
        <v>252</v>
      </c>
      <c r="D317" s="174" t="s">
        <v>272</v>
      </c>
      <c r="E317" s="237" t="s">
        <v>268</v>
      </c>
      <c r="F317" s="233" t="s">
        <v>280</v>
      </c>
      <c r="G317" s="233" t="s">
        <v>295</v>
      </c>
      <c r="H317" s="236"/>
      <c r="I317" s="174" t="s">
        <v>264</v>
      </c>
      <c r="J317" s="237" t="s">
        <v>15</v>
      </c>
      <c r="K317" s="43">
        <v>521.22</v>
      </c>
      <c r="N317" s="43"/>
      <c r="P317" s="43" t="str">
        <f t="shared" si="6"/>
        <v>sim</v>
      </c>
    </row>
    <row r="318" spans="2:16">
      <c r="B318" s="233">
        <v>94675</v>
      </c>
      <c r="C318" s="233" t="s">
        <v>252</v>
      </c>
      <c r="D318" s="174" t="s">
        <v>272</v>
      </c>
      <c r="E318" s="237" t="s">
        <v>268</v>
      </c>
      <c r="F318" s="233" t="s">
        <v>280</v>
      </c>
      <c r="G318" s="233" t="s">
        <v>295</v>
      </c>
      <c r="H318" s="236"/>
      <c r="I318" s="174" t="s">
        <v>265</v>
      </c>
      <c r="J318" s="237" t="s">
        <v>15</v>
      </c>
      <c r="K318" s="43">
        <v>579.88</v>
      </c>
      <c r="N318" s="43"/>
      <c r="P318" s="43" t="str">
        <f t="shared" si="6"/>
        <v>sim</v>
      </c>
    </row>
    <row r="319" spans="2:16">
      <c r="B319" s="233">
        <v>94676</v>
      </c>
      <c r="C319" s="233" t="s">
        <v>252</v>
      </c>
      <c r="D319" s="174" t="s">
        <v>272</v>
      </c>
      <c r="E319" s="237" t="s">
        <v>268</v>
      </c>
      <c r="F319" s="233" t="s">
        <v>280</v>
      </c>
      <c r="G319" s="233" t="s">
        <v>296</v>
      </c>
      <c r="H319" s="236"/>
      <c r="I319" s="234" t="s">
        <v>260</v>
      </c>
      <c r="J319" s="237" t="s">
        <v>15</v>
      </c>
      <c r="K319" s="43">
        <v>711.88</v>
      </c>
      <c r="N319" s="43"/>
      <c r="P319" s="43" t="str">
        <f t="shared" si="6"/>
        <v>sim</v>
      </c>
    </row>
    <row r="320" spans="2:16">
      <c r="B320" s="233">
        <v>94677</v>
      </c>
      <c r="C320" s="233" t="s">
        <v>252</v>
      </c>
      <c r="D320" s="174" t="s">
        <v>272</v>
      </c>
      <c r="E320" s="237" t="s">
        <v>268</v>
      </c>
      <c r="F320" s="233" t="s">
        <v>280</v>
      </c>
      <c r="G320" s="233" t="s">
        <v>296</v>
      </c>
      <c r="H320" s="236"/>
      <c r="I320" s="174" t="s">
        <v>263</v>
      </c>
      <c r="J320" s="237" t="s">
        <v>15</v>
      </c>
      <c r="K320" s="43">
        <v>804.49</v>
      </c>
      <c r="N320" s="43"/>
      <c r="P320" s="43" t="str">
        <f t="shared" si="6"/>
        <v>sim</v>
      </c>
    </row>
    <row r="321" spans="2:18">
      <c r="B321" s="233">
        <v>94678</v>
      </c>
      <c r="C321" s="233" t="s">
        <v>252</v>
      </c>
      <c r="D321" s="174" t="s">
        <v>272</v>
      </c>
      <c r="E321" s="237" t="s">
        <v>268</v>
      </c>
      <c r="F321" s="233" t="s">
        <v>280</v>
      </c>
      <c r="G321" s="233" t="s">
        <v>296</v>
      </c>
      <c r="H321" s="236"/>
      <c r="I321" s="174" t="s">
        <v>264</v>
      </c>
      <c r="J321" s="237" t="s">
        <v>15</v>
      </c>
      <c r="K321" s="43">
        <v>883.74</v>
      </c>
      <c r="N321" s="43"/>
      <c r="P321" s="43" t="str">
        <f t="shared" si="6"/>
        <v>sim</v>
      </c>
    </row>
    <row r="322" spans="2:18">
      <c r="B322" s="233">
        <v>94679</v>
      </c>
      <c r="C322" s="233" t="s">
        <v>252</v>
      </c>
      <c r="D322" s="174" t="s">
        <v>272</v>
      </c>
      <c r="E322" s="237" t="s">
        <v>268</v>
      </c>
      <c r="F322" s="233" t="s">
        <v>280</v>
      </c>
      <c r="G322" s="233" t="s">
        <v>296</v>
      </c>
      <c r="H322" s="236"/>
      <c r="I322" s="174" t="s">
        <v>265</v>
      </c>
      <c r="J322" s="237" t="s">
        <v>15</v>
      </c>
      <c r="K322" s="43">
        <v>985.6</v>
      </c>
      <c r="N322" s="43"/>
      <c r="P322" s="43" t="str">
        <f t="shared" si="6"/>
        <v>sim</v>
      </c>
    </row>
    <row r="323" spans="2:18" s="43" customFormat="1">
      <c r="B323" s="233">
        <v>94172</v>
      </c>
      <c r="C323" s="233" t="s">
        <v>252</v>
      </c>
      <c r="D323" s="174" t="s">
        <v>253</v>
      </c>
      <c r="E323" s="237" t="s">
        <v>268</v>
      </c>
      <c r="F323" s="233" t="s">
        <v>281</v>
      </c>
      <c r="G323" s="233" t="s">
        <v>258</v>
      </c>
      <c r="H323" s="236" t="s">
        <v>276</v>
      </c>
      <c r="I323" s="234" t="s">
        <v>260</v>
      </c>
      <c r="J323" s="237" t="s">
        <v>15</v>
      </c>
      <c r="K323">
        <v>372.32</v>
      </c>
      <c r="L323" s="265">
        <v>94172</v>
      </c>
      <c r="M323" s="261" t="s">
        <v>324</v>
      </c>
      <c r="N323" s="273" t="s">
        <v>424</v>
      </c>
      <c r="O323" s="265">
        <f>K323</f>
        <v>372.32</v>
      </c>
      <c r="P323" s="43" t="str">
        <f t="shared" ref="P323:P386" si="7">IF(K323=O323,"ok","sim")</f>
        <v>ok</v>
      </c>
    </row>
    <row r="324" spans="2:18" s="43" customFormat="1" ht="15.75" customHeight="1">
      <c r="B324" s="233">
        <v>94173</v>
      </c>
      <c r="C324" s="233" t="s">
        <v>252</v>
      </c>
      <c r="D324" s="174" t="s">
        <v>253</v>
      </c>
      <c r="E324" s="237" t="s">
        <v>268</v>
      </c>
      <c r="F324" s="233" t="s">
        <v>281</v>
      </c>
      <c r="G324" s="233" t="s">
        <v>258</v>
      </c>
      <c r="H324" s="236" t="s">
        <v>276</v>
      </c>
      <c r="I324" s="174" t="s">
        <v>263</v>
      </c>
      <c r="J324" s="237" t="s">
        <v>15</v>
      </c>
      <c r="K324">
        <v>427.68</v>
      </c>
      <c r="L324" s="262">
        <v>94173</v>
      </c>
      <c r="M324" s="261" t="s">
        <v>324</v>
      </c>
      <c r="N324" s="262" t="s">
        <v>431</v>
      </c>
      <c r="O324" s="251">
        <v>427.68</v>
      </c>
      <c r="P324" s="43" t="str">
        <f t="shared" si="7"/>
        <v>ok</v>
      </c>
    </row>
    <row r="325" spans="2:18" s="43" customFormat="1" ht="15" customHeight="1">
      <c r="B325" s="233">
        <v>94174</v>
      </c>
      <c r="C325" s="233" t="s">
        <v>252</v>
      </c>
      <c r="D325" s="174" t="s">
        <v>253</v>
      </c>
      <c r="E325" s="237" t="s">
        <v>268</v>
      </c>
      <c r="F325" s="233" t="s">
        <v>281</v>
      </c>
      <c r="G325" s="233" t="s">
        <v>258</v>
      </c>
      <c r="H325" s="236" t="s">
        <v>276</v>
      </c>
      <c r="I325" s="174" t="s">
        <v>264</v>
      </c>
      <c r="J325" s="237" t="s">
        <v>15</v>
      </c>
      <c r="K325">
        <v>455.52</v>
      </c>
      <c r="L325" s="262">
        <v>94174</v>
      </c>
      <c r="M325" s="261" t="s">
        <v>324</v>
      </c>
      <c r="N325" s="273" t="s">
        <v>425</v>
      </c>
      <c r="O325" s="251">
        <v>455.52</v>
      </c>
      <c r="P325" s="43" t="str">
        <f t="shared" si="7"/>
        <v>ok</v>
      </c>
    </row>
    <row r="326" spans="2:18" s="43" customFormat="1">
      <c r="B326" s="233">
        <v>94175</v>
      </c>
      <c r="C326" s="233" t="s">
        <v>252</v>
      </c>
      <c r="D326" s="174" t="s">
        <v>253</v>
      </c>
      <c r="E326" s="237" t="s">
        <v>268</v>
      </c>
      <c r="F326" s="233" t="s">
        <v>281</v>
      </c>
      <c r="G326" s="233" t="s">
        <v>258</v>
      </c>
      <c r="H326" s="236" t="s">
        <v>276</v>
      </c>
      <c r="I326" s="174" t="s">
        <v>265</v>
      </c>
      <c r="J326" s="237" t="s">
        <v>15</v>
      </c>
      <c r="K326">
        <v>511.05</v>
      </c>
      <c r="L326" s="262">
        <v>94175</v>
      </c>
      <c r="M326" s="261" t="s">
        <v>324</v>
      </c>
      <c r="N326" s="262" t="s">
        <v>430</v>
      </c>
      <c r="O326" s="251">
        <v>511.05</v>
      </c>
      <c r="P326" s="43" t="str">
        <f t="shared" si="7"/>
        <v>ok</v>
      </c>
    </row>
    <row r="327" spans="2:18" s="43" customFormat="1">
      <c r="B327" s="233">
        <v>94176</v>
      </c>
      <c r="C327" s="233" t="s">
        <v>252</v>
      </c>
      <c r="D327" s="174" t="s">
        <v>253</v>
      </c>
      <c r="E327" s="237" t="s">
        <v>268</v>
      </c>
      <c r="F327" s="233" t="s">
        <v>281</v>
      </c>
      <c r="G327" s="233" t="s">
        <v>258</v>
      </c>
      <c r="H327" s="236" t="s">
        <v>277</v>
      </c>
      <c r="I327" s="234" t="s">
        <v>260</v>
      </c>
      <c r="J327" s="237" t="s">
        <v>15</v>
      </c>
      <c r="K327">
        <v>628.48</v>
      </c>
      <c r="L327" s="268">
        <v>94176</v>
      </c>
      <c r="M327" s="261" t="s">
        <v>324</v>
      </c>
      <c r="N327" s="273" t="s">
        <v>429</v>
      </c>
      <c r="O327" s="265">
        <f>K327</f>
        <v>628.48</v>
      </c>
      <c r="P327" s="43" t="str">
        <f t="shared" si="7"/>
        <v>ok</v>
      </c>
    </row>
    <row r="328" spans="2:18" s="43" customFormat="1" ht="15.75" customHeight="1">
      <c r="B328" s="233">
        <v>94177</v>
      </c>
      <c r="C328" s="233" t="s">
        <v>252</v>
      </c>
      <c r="D328" s="174" t="s">
        <v>253</v>
      </c>
      <c r="E328" s="237" t="s">
        <v>268</v>
      </c>
      <c r="F328" s="233" t="s">
        <v>281</v>
      </c>
      <c r="G328" s="233" t="s">
        <v>258</v>
      </c>
      <c r="H328" s="236" t="s">
        <v>277</v>
      </c>
      <c r="I328" s="174" t="s">
        <v>263</v>
      </c>
      <c r="J328" s="237" t="s">
        <v>15</v>
      </c>
      <c r="K328">
        <v>739.09</v>
      </c>
      <c r="L328" s="262">
        <v>94177</v>
      </c>
      <c r="M328" s="261" t="s">
        <v>324</v>
      </c>
      <c r="N328" s="273" t="s">
        <v>426</v>
      </c>
      <c r="O328" s="251">
        <v>739.09</v>
      </c>
      <c r="P328" s="43" t="str">
        <f t="shared" si="7"/>
        <v>ok</v>
      </c>
    </row>
    <row r="329" spans="2:18" s="43" customFormat="1" ht="15" customHeight="1">
      <c r="B329" s="233">
        <v>94178</v>
      </c>
      <c r="C329" s="233" t="s">
        <v>252</v>
      </c>
      <c r="D329" s="174" t="s">
        <v>253</v>
      </c>
      <c r="E329" s="237" t="s">
        <v>268</v>
      </c>
      <c r="F329" s="233" t="s">
        <v>281</v>
      </c>
      <c r="G329" s="233" t="s">
        <v>258</v>
      </c>
      <c r="H329" s="236" t="s">
        <v>277</v>
      </c>
      <c r="I329" s="174" t="s">
        <v>264</v>
      </c>
      <c r="J329" s="237" t="s">
        <v>15</v>
      </c>
      <c r="K329">
        <v>788.97</v>
      </c>
      <c r="L329" s="262">
        <v>94178</v>
      </c>
      <c r="M329" s="261" t="s">
        <v>324</v>
      </c>
      <c r="N329" s="273" t="s">
        <v>427</v>
      </c>
      <c r="O329" s="251">
        <v>788.07</v>
      </c>
      <c r="P329" s="43" t="str">
        <f t="shared" si="7"/>
        <v>sim</v>
      </c>
    </row>
    <row r="330" spans="2:18" s="43" customFormat="1">
      <c r="B330" s="233">
        <v>94179</v>
      </c>
      <c r="C330" s="233" t="s">
        <v>252</v>
      </c>
      <c r="D330" s="174" t="s">
        <v>253</v>
      </c>
      <c r="E330" s="237" t="s">
        <v>268</v>
      </c>
      <c r="F330" s="233" t="s">
        <v>281</v>
      </c>
      <c r="G330" s="233" t="s">
        <v>258</v>
      </c>
      <c r="H330" s="236" t="s">
        <v>277</v>
      </c>
      <c r="I330" s="174" t="s">
        <v>265</v>
      </c>
      <c r="J330" s="237" t="s">
        <v>15</v>
      </c>
      <c r="K330">
        <v>920.2</v>
      </c>
      <c r="L330" s="262">
        <v>94179</v>
      </c>
      <c r="M330" s="261" t="s">
        <v>324</v>
      </c>
      <c r="N330" s="262" t="s">
        <v>428</v>
      </c>
      <c r="O330" s="251">
        <v>920.2</v>
      </c>
      <c r="P330" s="43" t="str">
        <f t="shared" si="7"/>
        <v>ok</v>
      </c>
    </row>
    <row r="331" spans="2:18" s="43" customFormat="1">
      <c r="B331" s="233">
        <v>94252</v>
      </c>
      <c r="C331" s="233" t="s">
        <v>252</v>
      </c>
      <c r="D331" s="174" t="s">
        <v>253</v>
      </c>
      <c r="E331" s="237" t="s">
        <v>268</v>
      </c>
      <c r="F331" s="233" t="s">
        <v>281</v>
      </c>
      <c r="G331" s="233" t="s">
        <v>266</v>
      </c>
      <c r="H331" s="236" t="s">
        <v>276</v>
      </c>
      <c r="I331" s="234" t="s">
        <v>260</v>
      </c>
      <c r="J331" s="237" t="s">
        <v>15</v>
      </c>
      <c r="K331" s="43">
        <v>395.63</v>
      </c>
      <c r="L331" s="268">
        <v>94252</v>
      </c>
      <c r="M331" s="261" t="s">
        <v>324</v>
      </c>
      <c r="N331" s="273" t="s">
        <v>432</v>
      </c>
      <c r="O331" s="265">
        <f>K331</f>
        <v>395.63</v>
      </c>
      <c r="P331" s="43" t="str">
        <f t="shared" si="7"/>
        <v>ok</v>
      </c>
    </row>
    <row r="332" spans="2:18" s="43" customFormat="1" ht="15.75" customHeight="1">
      <c r="B332" s="233">
        <v>94253</v>
      </c>
      <c r="C332" s="233" t="s">
        <v>252</v>
      </c>
      <c r="D332" s="174" t="s">
        <v>253</v>
      </c>
      <c r="E332" s="237" t="s">
        <v>268</v>
      </c>
      <c r="F332" s="233" t="s">
        <v>281</v>
      </c>
      <c r="G332" s="233" t="s">
        <v>266</v>
      </c>
      <c r="H332" s="236" t="s">
        <v>276</v>
      </c>
      <c r="I332" s="174" t="s">
        <v>263</v>
      </c>
      <c r="J332" s="237" t="s">
        <v>15</v>
      </c>
      <c r="K332" s="43">
        <v>450.99</v>
      </c>
      <c r="L332" s="262">
        <v>94253</v>
      </c>
      <c r="M332" s="261" t="s">
        <v>324</v>
      </c>
      <c r="N332" s="273" t="s">
        <v>433</v>
      </c>
      <c r="O332" s="251">
        <v>450.99</v>
      </c>
      <c r="P332" s="43" t="str">
        <f t="shared" si="7"/>
        <v>ok</v>
      </c>
    </row>
    <row r="333" spans="2:18" s="43" customFormat="1" ht="15" customHeight="1">
      <c r="B333" s="233">
        <v>94254</v>
      </c>
      <c r="C333" s="233" t="s">
        <v>252</v>
      </c>
      <c r="D333" s="174" t="s">
        <v>253</v>
      </c>
      <c r="E333" s="237" t="s">
        <v>268</v>
      </c>
      <c r="F333" s="233" t="s">
        <v>281</v>
      </c>
      <c r="G333" s="233" t="s">
        <v>266</v>
      </c>
      <c r="H333" s="236" t="s">
        <v>276</v>
      </c>
      <c r="I333" s="174" t="s">
        <v>264</v>
      </c>
      <c r="J333" s="237" t="s">
        <v>15</v>
      </c>
      <c r="K333" s="43">
        <v>478.84</v>
      </c>
      <c r="L333" s="262">
        <v>94254</v>
      </c>
      <c r="M333" s="261" t="s">
        <v>324</v>
      </c>
      <c r="N333" s="273" t="s">
        <v>434</v>
      </c>
      <c r="O333" s="251">
        <v>478.84</v>
      </c>
      <c r="P333" s="43" t="str">
        <f t="shared" si="7"/>
        <v>ok</v>
      </c>
    </row>
    <row r="334" spans="2:18" s="43" customFormat="1">
      <c r="B334" s="233">
        <v>94255</v>
      </c>
      <c r="C334" s="233" t="s">
        <v>252</v>
      </c>
      <c r="D334" s="174" t="s">
        <v>253</v>
      </c>
      <c r="E334" s="237" t="s">
        <v>268</v>
      </c>
      <c r="F334" s="233" t="s">
        <v>281</v>
      </c>
      <c r="G334" s="233" t="s">
        <v>266</v>
      </c>
      <c r="H334" s="236" t="s">
        <v>276</v>
      </c>
      <c r="I334" s="174" t="s">
        <v>265</v>
      </c>
      <c r="J334" s="237" t="s">
        <v>15</v>
      </c>
      <c r="K334" s="43">
        <v>534.36</v>
      </c>
      <c r="L334" s="262">
        <v>94255</v>
      </c>
      <c r="M334" s="261" t="s">
        <v>324</v>
      </c>
      <c r="N334" s="262" t="s">
        <v>443</v>
      </c>
      <c r="O334" s="251">
        <v>534.36</v>
      </c>
      <c r="P334" s="43" t="str">
        <f t="shared" si="7"/>
        <v>ok</v>
      </c>
    </row>
    <row r="335" spans="2:18" s="43" customFormat="1">
      <c r="B335" s="233">
        <v>94256</v>
      </c>
      <c r="C335" s="233" t="s">
        <v>252</v>
      </c>
      <c r="D335" s="174" t="s">
        <v>253</v>
      </c>
      <c r="E335" s="237" t="s">
        <v>268</v>
      </c>
      <c r="F335" s="233" t="s">
        <v>281</v>
      </c>
      <c r="G335" s="233" t="s">
        <v>266</v>
      </c>
      <c r="H335" s="236" t="s">
        <v>277</v>
      </c>
      <c r="I335" s="234" t="s">
        <v>260</v>
      </c>
      <c r="J335" s="237" t="s">
        <v>15</v>
      </c>
      <c r="K335" s="43">
        <v>651.72</v>
      </c>
      <c r="L335" s="268">
        <v>94256</v>
      </c>
      <c r="M335" s="261" t="s">
        <v>324</v>
      </c>
      <c r="N335" s="273" t="s">
        <v>435</v>
      </c>
      <c r="O335" s="265">
        <f>K335</f>
        <v>651.72</v>
      </c>
      <c r="P335" s="43" t="str">
        <f t="shared" si="7"/>
        <v>ok</v>
      </c>
      <c r="Q335" s="43">
        <f t="shared" ref="Q335:Q342" si="8">ROUND((O335*(1-0.3778))*1.4337,2)</f>
        <v>581.37</v>
      </c>
      <c r="R335" s="43">
        <f>MEDIAN(Q335:Q338)</f>
        <v>701.88499999999999</v>
      </c>
    </row>
    <row r="336" spans="2:18" s="43" customFormat="1" ht="15.75" customHeight="1">
      <c r="B336" s="233">
        <v>94257</v>
      </c>
      <c r="C336" s="233" t="s">
        <v>252</v>
      </c>
      <c r="D336" s="174" t="s">
        <v>253</v>
      </c>
      <c r="E336" s="237" t="s">
        <v>268</v>
      </c>
      <c r="F336" s="233" t="s">
        <v>281</v>
      </c>
      <c r="G336" s="233" t="s">
        <v>266</v>
      </c>
      <c r="H336" s="236" t="s">
        <v>277</v>
      </c>
      <c r="I336" s="174" t="s">
        <v>263</v>
      </c>
      <c r="J336" s="237" t="s">
        <v>15</v>
      </c>
      <c r="K336" s="43">
        <v>762.33</v>
      </c>
      <c r="L336" s="262">
        <v>94257</v>
      </c>
      <c r="M336" s="261" t="s">
        <v>324</v>
      </c>
      <c r="N336" s="273" t="s">
        <v>436</v>
      </c>
      <c r="O336" s="251">
        <v>762.33</v>
      </c>
      <c r="P336" s="43" t="str">
        <f t="shared" si="7"/>
        <v>ok</v>
      </c>
      <c r="Q336" s="43">
        <f t="shared" si="8"/>
        <v>680.04</v>
      </c>
    </row>
    <row r="337" spans="2:19" s="43" customFormat="1" ht="15" customHeight="1">
      <c r="B337" s="233">
        <v>94258</v>
      </c>
      <c r="C337" s="233" t="s">
        <v>252</v>
      </c>
      <c r="D337" s="174" t="s">
        <v>253</v>
      </c>
      <c r="E337" s="237" t="s">
        <v>268</v>
      </c>
      <c r="F337" s="233" t="s">
        <v>281</v>
      </c>
      <c r="G337" s="233" t="s">
        <v>266</v>
      </c>
      <c r="H337" s="236" t="s">
        <v>277</v>
      </c>
      <c r="I337" s="174" t="s">
        <v>264</v>
      </c>
      <c r="J337" s="237" t="s">
        <v>15</v>
      </c>
      <c r="K337" s="43">
        <v>811.31</v>
      </c>
      <c r="L337" s="262">
        <v>94258</v>
      </c>
      <c r="M337" s="261" t="s">
        <v>324</v>
      </c>
      <c r="N337" s="273" t="s">
        <v>437</v>
      </c>
      <c r="O337" s="251">
        <v>811.31</v>
      </c>
      <c r="P337" s="43" t="str">
        <f t="shared" si="7"/>
        <v>ok</v>
      </c>
      <c r="Q337" s="43">
        <f t="shared" si="8"/>
        <v>723.73</v>
      </c>
    </row>
    <row r="338" spans="2:19" s="43" customFormat="1">
      <c r="B338" s="233">
        <v>94259</v>
      </c>
      <c r="C338" s="233" t="s">
        <v>252</v>
      </c>
      <c r="D338" s="174" t="s">
        <v>253</v>
      </c>
      <c r="E338" s="237" t="s">
        <v>268</v>
      </c>
      <c r="F338" s="233" t="s">
        <v>281</v>
      </c>
      <c r="G338" s="233" t="s">
        <v>266</v>
      </c>
      <c r="H338" s="236" t="s">
        <v>277</v>
      </c>
      <c r="I338" s="174" t="s">
        <v>265</v>
      </c>
      <c r="J338" s="237" t="s">
        <v>15</v>
      </c>
      <c r="K338" s="43">
        <v>943.44</v>
      </c>
      <c r="L338" s="262">
        <v>94259</v>
      </c>
      <c r="M338" s="261" t="s">
        <v>324</v>
      </c>
      <c r="N338" s="262" t="s">
        <v>442</v>
      </c>
      <c r="O338" s="251">
        <v>943.44</v>
      </c>
      <c r="P338" s="43" t="str">
        <f t="shared" si="7"/>
        <v>ok</v>
      </c>
      <c r="Q338" s="43">
        <f t="shared" si="8"/>
        <v>841.59</v>
      </c>
    </row>
    <row r="339" spans="2:19" s="43" customFormat="1">
      <c r="B339" s="233">
        <v>94327</v>
      </c>
      <c r="C339" s="233" t="s">
        <v>252</v>
      </c>
      <c r="D339" s="174" t="s">
        <v>253</v>
      </c>
      <c r="E339" s="237" t="s">
        <v>268</v>
      </c>
      <c r="F339" s="233" t="s">
        <v>281</v>
      </c>
      <c r="G339" s="233" t="s">
        <v>267</v>
      </c>
      <c r="H339" s="236" t="s">
        <v>276</v>
      </c>
      <c r="I339" s="234" t="s">
        <v>260</v>
      </c>
      <c r="J339" s="237" t="s">
        <v>15</v>
      </c>
      <c r="K339" s="43">
        <v>425.6</v>
      </c>
      <c r="L339" s="268">
        <v>94327</v>
      </c>
      <c r="M339" s="261" t="s">
        <v>324</v>
      </c>
      <c r="N339" s="273" t="s">
        <v>438</v>
      </c>
      <c r="O339" s="265">
        <f>K339</f>
        <v>425.6</v>
      </c>
      <c r="P339" s="43" t="str">
        <f t="shared" si="7"/>
        <v>ok</v>
      </c>
      <c r="Q339" s="43">
        <f t="shared" si="8"/>
        <v>379.66</v>
      </c>
      <c r="R339" s="43">
        <f>MEDIAN(Q339:Q342)</f>
        <v>441.37</v>
      </c>
      <c r="S339" s="43">
        <f>R339*1.2673</f>
        <v>559.34820100000002</v>
      </c>
    </row>
    <row r="340" spans="2:19" s="43" customFormat="1" ht="15.75" customHeight="1">
      <c r="B340" s="233">
        <v>94328</v>
      </c>
      <c r="C340" s="233" t="s">
        <v>252</v>
      </c>
      <c r="D340" s="174" t="s">
        <v>253</v>
      </c>
      <c r="E340" s="237" t="s">
        <v>268</v>
      </c>
      <c r="F340" s="233" t="s">
        <v>281</v>
      </c>
      <c r="G340" s="233" t="s">
        <v>267</v>
      </c>
      <c r="H340" s="236" t="s">
        <v>276</v>
      </c>
      <c r="I340" s="174" t="s">
        <v>263</v>
      </c>
      <c r="J340" s="237" t="s">
        <v>15</v>
      </c>
      <c r="K340" s="43">
        <v>480.96</v>
      </c>
      <c r="L340" s="262">
        <v>94328</v>
      </c>
      <c r="M340" s="261" t="s">
        <v>324</v>
      </c>
      <c r="N340" s="273" t="s">
        <v>485</v>
      </c>
      <c r="O340" s="251">
        <v>480.96</v>
      </c>
      <c r="P340" s="43" t="str">
        <f t="shared" si="7"/>
        <v>ok</v>
      </c>
      <c r="Q340" s="43">
        <f t="shared" si="8"/>
        <v>429.04</v>
      </c>
    </row>
    <row r="341" spans="2:19" s="43" customFormat="1" ht="15" customHeight="1">
      <c r="B341" s="233">
        <v>94329</v>
      </c>
      <c r="C341" s="233" t="s">
        <v>252</v>
      </c>
      <c r="D341" s="174" t="s">
        <v>253</v>
      </c>
      <c r="E341" s="237" t="s">
        <v>268</v>
      </c>
      <c r="F341" s="233" t="s">
        <v>281</v>
      </c>
      <c r="G341" s="233" t="s">
        <v>267</v>
      </c>
      <c r="H341" s="236" t="s">
        <v>276</v>
      </c>
      <c r="I341" s="174" t="s">
        <v>264</v>
      </c>
      <c r="J341" s="237" t="s">
        <v>15</v>
      </c>
      <c r="K341" s="43">
        <v>580.6</v>
      </c>
      <c r="L341" s="262">
        <v>94329</v>
      </c>
      <c r="M341" s="261" t="s">
        <v>324</v>
      </c>
      <c r="N341" s="273" t="s">
        <v>439</v>
      </c>
      <c r="O341" s="251">
        <v>508.6</v>
      </c>
      <c r="P341" s="43" t="str">
        <f t="shared" si="7"/>
        <v>sim</v>
      </c>
      <c r="Q341" s="43">
        <f t="shared" si="8"/>
        <v>453.7</v>
      </c>
    </row>
    <row r="342" spans="2:19" s="43" customFormat="1">
      <c r="B342" s="233">
        <v>94330</v>
      </c>
      <c r="C342" s="233" t="s">
        <v>252</v>
      </c>
      <c r="D342" s="174" t="s">
        <v>253</v>
      </c>
      <c r="E342" s="237" t="s">
        <v>268</v>
      </c>
      <c r="F342" s="233" t="s">
        <v>281</v>
      </c>
      <c r="G342" s="233" t="s">
        <v>267</v>
      </c>
      <c r="H342" s="236" t="s">
        <v>276</v>
      </c>
      <c r="I342" s="174" t="s">
        <v>265</v>
      </c>
      <c r="J342" s="237" t="s">
        <v>15</v>
      </c>
      <c r="K342" s="43">
        <v>564.33000000000004</v>
      </c>
      <c r="L342" s="262">
        <v>94330</v>
      </c>
      <c r="M342" s="261" t="s">
        <v>324</v>
      </c>
      <c r="N342" s="262" t="s">
        <v>444</v>
      </c>
      <c r="O342" s="251">
        <v>564.33000000000004</v>
      </c>
      <c r="P342" s="43" t="str">
        <f t="shared" si="7"/>
        <v>ok</v>
      </c>
      <c r="Q342" s="43">
        <f t="shared" si="8"/>
        <v>503.41</v>
      </c>
    </row>
    <row r="343" spans="2:19" s="43" customFormat="1">
      <c r="B343" s="233">
        <v>94331</v>
      </c>
      <c r="C343" s="233" t="s">
        <v>252</v>
      </c>
      <c r="D343" s="174" t="s">
        <v>253</v>
      </c>
      <c r="E343" s="237" t="s">
        <v>268</v>
      </c>
      <c r="F343" s="233" t="s">
        <v>281</v>
      </c>
      <c r="G343" s="233" t="s">
        <v>267</v>
      </c>
      <c r="H343" s="236" t="s">
        <v>277</v>
      </c>
      <c r="I343" s="234" t="s">
        <v>260</v>
      </c>
      <c r="J343" s="237" t="s">
        <v>15</v>
      </c>
      <c r="K343" s="43">
        <v>681.54</v>
      </c>
      <c r="L343" s="268">
        <v>94331</v>
      </c>
      <c r="M343" s="261" t="s">
        <v>324</v>
      </c>
      <c r="N343" s="262" t="s">
        <v>494</v>
      </c>
      <c r="O343" s="265">
        <f>K343</f>
        <v>681.54</v>
      </c>
      <c r="P343" s="43" t="str">
        <f t="shared" si="7"/>
        <v>ok</v>
      </c>
    </row>
    <row r="344" spans="2:19" s="43" customFormat="1" ht="15.75" customHeight="1">
      <c r="B344" s="233">
        <v>94332</v>
      </c>
      <c r="C344" s="233" t="s">
        <v>252</v>
      </c>
      <c r="D344" s="174" t="s">
        <v>253</v>
      </c>
      <c r="E344" s="237" t="s">
        <v>268</v>
      </c>
      <c r="F344" s="233" t="s">
        <v>281</v>
      </c>
      <c r="G344" s="233" t="s">
        <v>267</v>
      </c>
      <c r="H344" s="236" t="s">
        <v>277</v>
      </c>
      <c r="I344" s="174" t="s">
        <v>263</v>
      </c>
      <c r="J344" s="237" t="s">
        <v>15</v>
      </c>
      <c r="K344" s="43">
        <v>792.15</v>
      </c>
      <c r="L344" s="262">
        <v>94332</v>
      </c>
      <c r="M344" s="261" t="s">
        <v>324</v>
      </c>
      <c r="N344" s="273" t="s">
        <v>440</v>
      </c>
      <c r="O344" s="251">
        <v>792.15</v>
      </c>
      <c r="P344" s="43" t="str">
        <f t="shared" si="7"/>
        <v>ok</v>
      </c>
    </row>
    <row r="345" spans="2:19" s="43" customFormat="1" ht="15" customHeight="1">
      <c r="B345" s="233">
        <v>94333</v>
      </c>
      <c r="C345" s="233" t="s">
        <v>252</v>
      </c>
      <c r="D345" s="174" t="s">
        <v>253</v>
      </c>
      <c r="E345" s="237" t="s">
        <v>268</v>
      </c>
      <c r="F345" s="233" t="s">
        <v>281</v>
      </c>
      <c r="G345" s="233" t="s">
        <v>267</v>
      </c>
      <c r="H345" s="236" t="s">
        <v>277</v>
      </c>
      <c r="I345" s="174" t="s">
        <v>264</v>
      </c>
      <c r="J345" s="237" t="s">
        <v>15</v>
      </c>
      <c r="K345" s="43">
        <v>841.13</v>
      </c>
      <c r="L345" s="262">
        <v>94333</v>
      </c>
      <c r="M345" s="261" t="s">
        <v>324</v>
      </c>
      <c r="N345" s="273" t="s">
        <v>441</v>
      </c>
      <c r="O345" s="251">
        <v>841.13</v>
      </c>
      <c r="P345" s="43" t="str">
        <f t="shared" si="7"/>
        <v>ok</v>
      </c>
    </row>
    <row r="346" spans="2:19" s="43" customFormat="1">
      <c r="B346" s="233">
        <v>94334</v>
      </c>
      <c r="C346" s="233" t="s">
        <v>252</v>
      </c>
      <c r="D346" s="174" t="s">
        <v>253</v>
      </c>
      <c r="E346" s="237" t="s">
        <v>268</v>
      </c>
      <c r="F346" s="233" t="s">
        <v>281</v>
      </c>
      <c r="G346" s="233" t="s">
        <v>267</v>
      </c>
      <c r="H346" s="236" t="s">
        <v>277</v>
      </c>
      <c r="I346" s="174" t="s">
        <v>265</v>
      </c>
      <c r="J346" s="237" t="s">
        <v>15</v>
      </c>
      <c r="K346" s="43">
        <v>973.26</v>
      </c>
      <c r="L346" s="262">
        <v>94334</v>
      </c>
      <c r="M346" s="261" t="s">
        <v>324</v>
      </c>
      <c r="N346" s="262" t="s">
        <v>445</v>
      </c>
      <c r="O346" s="251">
        <v>973.26</v>
      </c>
      <c r="P346" s="43" t="str">
        <f t="shared" si="7"/>
        <v>ok</v>
      </c>
    </row>
    <row r="347" spans="2:19" s="43" customFormat="1">
      <c r="B347" s="233">
        <v>94632</v>
      </c>
      <c r="C347" s="233" t="s">
        <v>252</v>
      </c>
      <c r="D347" s="174" t="s">
        <v>253</v>
      </c>
      <c r="E347" s="237" t="s">
        <v>268</v>
      </c>
      <c r="F347" s="233" t="s">
        <v>281</v>
      </c>
      <c r="G347" s="233" t="s">
        <v>293</v>
      </c>
      <c r="H347" s="236" t="s">
        <v>276</v>
      </c>
      <c r="I347" s="234" t="s">
        <v>260</v>
      </c>
      <c r="J347" s="237" t="s">
        <v>15</v>
      </c>
      <c r="K347" s="43">
        <v>461.41</v>
      </c>
      <c r="L347" s="268">
        <v>94632</v>
      </c>
      <c r="M347" s="261" t="s">
        <v>324</v>
      </c>
      <c r="N347" s="273" t="s">
        <v>446</v>
      </c>
      <c r="O347" s="265">
        <f>K347</f>
        <v>461.41</v>
      </c>
      <c r="P347" s="43" t="str">
        <f t="shared" si="7"/>
        <v>ok</v>
      </c>
    </row>
    <row r="348" spans="2:19" s="43" customFormat="1" ht="15.75" customHeight="1">
      <c r="B348" s="233">
        <v>94633</v>
      </c>
      <c r="C348" s="233" t="s">
        <v>252</v>
      </c>
      <c r="D348" s="174" t="s">
        <v>253</v>
      </c>
      <c r="E348" s="237" t="s">
        <v>268</v>
      </c>
      <c r="F348" s="233" t="s">
        <v>281</v>
      </c>
      <c r="G348" s="233" t="s">
        <v>293</v>
      </c>
      <c r="H348" s="236" t="s">
        <v>276</v>
      </c>
      <c r="I348" s="174" t="s">
        <v>263</v>
      </c>
      <c r="J348" s="237" t="s">
        <v>15</v>
      </c>
      <c r="K348" s="43">
        <v>516.77</v>
      </c>
      <c r="L348" s="262">
        <v>94633</v>
      </c>
      <c r="M348" s="261" t="s">
        <v>324</v>
      </c>
      <c r="N348" s="262" t="s">
        <v>449</v>
      </c>
      <c r="O348" s="251">
        <v>516.77</v>
      </c>
      <c r="P348" s="43" t="str">
        <f t="shared" si="7"/>
        <v>ok</v>
      </c>
    </row>
    <row r="349" spans="2:19" s="43" customFormat="1" ht="15" customHeight="1">
      <c r="B349" s="233">
        <v>94634</v>
      </c>
      <c r="C349" s="233" t="s">
        <v>252</v>
      </c>
      <c r="D349" s="174" t="s">
        <v>253</v>
      </c>
      <c r="E349" s="237" t="s">
        <v>268</v>
      </c>
      <c r="F349" s="233" t="s">
        <v>281</v>
      </c>
      <c r="G349" s="233" t="s">
        <v>293</v>
      </c>
      <c r="H349" s="236" t="s">
        <v>276</v>
      </c>
      <c r="I349" s="174" t="s">
        <v>264</v>
      </c>
      <c r="J349" s="237" t="s">
        <v>15</v>
      </c>
      <c r="K349" s="43">
        <v>544.61</v>
      </c>
      <c r="L349" s="262">
        <v>94634</v>
      </c>
      <c r="M349" s="261" t="s">
        <v>324</v>
      </c>
      <c r="N349" s="262" t="s">
        <v>450</v>
      </c>
      <c r="O349" s="251">
        <v>544.61</v>
      </c>
      <c r="P349" s="43" t="str">
        <f t="shared" si="7"/>
        <v>ok</v>
      </c>
    </row>
    <row r="350" spans="2:19" s="43" customFormat="1">
      <c r="B350" s="233">
        <v>94635</v>
      </c>
      <c r="C350" s="233" t="s">
        <v>252</v>
      </c>
      <c r="D350" s="174" t="s">
        <v>253</v>
      </c>
      <c r="E350" s="237" t="s">
        <v>268</v>
      </c>
      <c r="F350" s="233" t="s">
        <v>281</v>
      </c>
      <c r="G350" s="233" t="s">
        <v>293</v>
      </c>
      <c r="H350" s="236" t="s">
        <v>276</v>
      </c>
      <c r="I350" s="174" t="s">
        <v>265</v>
      </c>
      <c r="J350" s="237" t="s">
        <v>15</v>
      </c>
      <c r="K350" s="43">
        <v>600.14</v>
      </c>
      <c r="L350" s="262">
        <v>94635</v>
      </c>
      <c r="M350" s="261" t="s">
        <v>324</v>
      </c>
      <c r="N350" s="262" t="s">
        <v>448</v>
      </c>
      <c r="O350" s="251">
        <v>600.14</v>
      </c>
      <c r="P350" s="43" t="str">
        <f t="shared" si="7"/>
        <v>ok</v>
      </c>
    </row>
    <row r="351" spans="2:19" s="43" customFormat="1">
      <c r="B351" s="233">
        <v>94636</v>
      </c>
      <c r="C351" s="233" t="s">
        <v>252</v>
      </c>
      <c r="D351" s="174" t="s">
        <v>253</v>
      </c>
      <c r="E351" s="237" t="s">
        <v>268</v>
      </c>
      <c r="F351" s="233" t="s">
        <v>281</v>
      </c>
      <c r="G351" s="233" t="s">
        <v>293</v>
      </c>
      <c r="H351" s="236" t="s">
        <v>277</v>
      </c>
      <c r="I351" s="234" t="s">
        <v>260</v>
      </c>
      <c r="J351" s="237" t="s">
        <v>15</v>
      </c>
      <c r="K351" s="43">
        <v>717.22</v>
      </c>
      <c r="L351" s="268">
        <v>94636</v>
      </c>
      <c r="M351" s="261" t="s">
        <v>324</v>
      </c>
      <c r="N351" s="273" t="s">
        <v>447</v>
      </c>
      <c r="O351" s="265">
        <f>K351</f>
        <v>717.22</v>
      </c>
      <c r="P351" s="43" t="str">
        <f t="shared" si="7"/>
        <v>ok</v>
      </c>
    </row>
    <row r="352" spans="2:19" s="43" customFormat="1" ht="15.75" customHeight="1">
      <c r="B352" s="233">
        <v>94637</v>
      </c>
      <c r="C352" s="233" t="s">
        <v>252</v>
      </c>
      <c r="D352" s="174" t="s">
        <v>253</v>
      </c>
      <c r="E352" s="237" t="s">
        <v>268</v>
      </c>
      <c r="F352" s="233" t="s">
        <v>281</v>
      </c>
      <c r="G352" s="233" t="s">
        <v>293</v>
      </c>
      <c r="H352" s="236" t="s">
        <v>277</v>
      </c>
      <c r="I352" s="174" t="s">
        <v>263</v>
      </c>
      <c r="J352" s="237" t="s">
        <v>15</v>
      </c>
      <c r="K352" s="43">
        <v>827.83</v>
      </c>
      <c r="L352" s="262">
        <v>94637</v>
      </c>
      <c r="M352" s="261" t="s">
        <v>324</v>
      </c>
      <c r="N352" s="264" t="s">
        <v>451</v>
      </c>
      <c r="O352" s="251">
        <v>827.83</v>
      </c>
      <c r="P352" s="43" t="str">
        <f t="shared" si="7"/>
        <v>ok</v>
      </c>
    </row>
    <row r="353" spans="2:16" s="43" customFormat="1" ht="15" customHeight="1">
      <c r="B353" s="233">
        <v>94638</v>
      </c>
      <c r="C353" s="233" t="s">
        <v>252</v>
      </c>
      <c r="D353" s="174" t="s">
        <v>253</v>
      </c>
      <c r="E353" s="237" t="s">
        <v>268</v>
      </c>
      <c r="F353" s="233" t="s">
        <v>281</v>
      </c>
      <c r="G353" s="233" t="s">
        <v>293</v>
      </c>
      <c r="H353" s="236" t="s">
        <v>277</v>
      </c>
      <c r="I353" s="174" t="s">
        <v>264</v>
      </c>
      <c r="J353" s="237" t="s">
        <v>15</v>
      </c>
      <c r="K353" s="43">
        <v>876.81</v>
      </c>
      <c r="L353" s="262">
        <v>94638</v>
      </c>
      <c r="M353" s="261" t="s">
        <v>324</v>
      </c>
      <c r="N353" s="273" t="s">
        <v>452</v>
      </c>
      <c r="O353" s="251">
        <v>876.81</v>
      </c>
      <c r="P353" s="43" t="str">
        <f t="shared" si="7"/>
        <v>ok</v>
      </c>
    </row>
    <row r="354" spans="2:16" s="43" customFormat="1" ht="15.75" customHeight="1">
      <c r="B354" s="233">
        <v>94639</v>
      </c>
      <c r="C354" s="233" t="s">
        <v>252</v>
      </c>
      <c r="D354" s="174" t="s">
        <v>253</v>
      </c>
      <c r="E354" s="237" t="s">
        <v>268</v>
      </c>
      <c r="F354" s="233" t="s">
        <v>281</v>
      </c>
      <c r="G354" s="233" t="s">
        <v>293</v>
      </c>
      <c r="H354" s="236" t="s">
        <v>277</v>
      </c>
      <c r="I354" s="174" t="s">
        <v>265</v>
      </c>
      <c r="J354" s="237" t="s">
        <v>15</v>
      </c>
      <c r="K354" s="43">
        <v>1008.94</v>
      </c>
      <c r="L354" s="262">
        <v>94639</v>
      </c>
      <c r="M354" s="261" t="s">
        <v>324</v>
      </c>
      <c r="N354" s="262" t="s">
        <v>453</v>
      </c>
      <c r="O354" s="252">
        <v>1008.94</v>
      </c>
      <c r="P354" s="43" t="str">
        <f t="shared" si="7"/>
        <v>ok</v>
      </c>
    </row>
    <row r="355" spans="2:16" s="43" customFormat="1">
      <c r="B355" s="233">
        <v>94524</v>
      </c>
      <c r="C355" s="233" t="s">
        <v>252</v>
      </c>
      <c r="D355" s="174" t="s">
        <v>272</v>
      </c>
      <c r="E355" s="237" t="s">
        <v>268</v>
      </c>
      <c r="F355" s="233" t="s">
        <v>281</v>
      </c>
      <c r="G355" s="233" t="s">
        <v>270</v>
      </c>
      <c r="H355" s="236"/>
      <c r="I355" s="234" t="s">
        <v>260</v>
      </c>
      <c r="J355" s="237" t="s">
        <v>15</v>
      </c>
      <c r="K355" s="43">
        <v>436.21</v>
      </c>
      <c r="P355" s="43" t="str">
        <f t="shared" si="7"/>
        <v>sim</v>
      </c>
    </row>
    <row r="356" spans="2:16" s="43" customFormat="1">
      <c r="B356" s="233">
        <v>94525</v>
      </c>
      <c r="C356" s="233" t="s">
        <v>252</v>
      </c>
      <c r="D356" s="174" t="s">
        <v>272</v>
      </c>
      <c r="E356" s="237" t="s">
        <v>268</v>
      </c>
      <c r="F356" s="233" t="s">
        <v>281</v>
      </c>
      <c r="G356" s="233" t="s">
        <v>270</v>
      </c>
      <c r="H356" s="236"/>
      <c r="I356" s="174" t="s">
        <v>263</v>
      </c>
      <c r="J356" s="237" t="s">
        <v>15</v>
      </c>
      <c r="K356" s="43">
        <v>501.86</v>
      </c>
      <c r="P356" s="43" t="str">
        <f t="shared" si="7"/>
        <v>sim</v>
      </c>
    </row>
    <row r="357" spans="2:16" s="43" customFormat="1">
      <c r="B357" s="233">
        <v>94526</v>
      </c>
      <c r="C357" s="233" t="s">
        <v>252</v>
      </c>
      <c r="D357" s="174" t="s">
        <v>272</v>
      </c>
      <c r="E357" s="237" t="s">
        <v>268</v>
      </c>
      <c r="F357" s="233" t="s">
        <v>281</v>
      </c>
      <c r="G357" s="233" t="s">
        <v>270</v>
      </c>
      <c r="H357" s="236"/>
      <c r="I357" s="174" t="s">
        <v>264</v>
      </c>
      <c r="J357" s="237" t="s">
        <v>15</v>
      </c>
      <c r="K357" s="43">
        <v>536.44000000000005</v>
      </c>
      <c r="P357" s="43" t="str">
        <f t="shared" si="7"/>
        <v>sim</v>
      </c>
    </row>
    <row r="358" spans="2:16" s="43" customFormat="1">
      <c r="B358" s="233">
        <v>94527</v>
      </c>
      <c r="C358" s="233" t="s">
        <v>252</v>
      </c>
      <c r="D358" s="174" t="s">
        <v>272</v>
      </c>
      <c r="E358" s="237" t="s">
        <v>268</v>
      </c>
      <c r="F358" s="233" t="s">
        <v>281</v>
      </c>
      <c r="G358" s="233" t="s">
        <v>270</v>
      </c>
      <c r="H358" s="236"/>
      <c r="I358" s="174" t="s">
        <v>265</v>
      </c>
      <c r="J358" s="237" t="s">
        <v>15</v>
      </c>
      <c r="K358" s="43">
        <v>607.14</v>
      </c>
      <c r="P358" s="43" t="str">
        <f t="shared" si="7"/>
        <v>sim</v>
      </c>
    </row>
    <row r="359" spans="2:16" s="43" customFormat="1">
      <c r="B359" s="233">
        <v>94528</v>
      </c>
      <c r="C359" s="233" t="s">
        <v>252</v>
      </c>
      <c r="D359" s="174" t="s">
        <v>272</v>
      </c>
      <c r="E359" s="237" t="s">
        <v>268</v>
      </c>
      <c r="F359" s="233" t="s">
        <v>281</v>
      </c>
      <c r="G359" s="233" t="s">
        <v>283</v>
      </c>
      <c r="H359" s="236"/>
      <c r="I359" s="234" t="s">
        <v>260</v>
      </c>
      <c r="J359" s="237" t="s">
        <v>15</v>
      </c>
      <c r="K359" s="43">
        <v>752.51</v>
      </c>
      <c r="P359" s="43" t="str">
        <f t="shared" si="7"/>
        <v>sim</v>
      </c>
    </row>
    <row r="360" spans="2:16" s="43" customFormat="1">
      <c r="B360" s="233">
        <v>94529</v>
      </c>
      <c r="C360" s="233" t="s">
        <v>252</v>
      </c>
      <c r="D360" s="174" t="s">
        <v>272</v>
      </c>
      <c r="E360" s="237" t="s">
        <v>268</v>
      </c>
      <c r="F360" s="233" t="s">
        <v>281</v>
      </c>
      <c r="G360" s="233" t="s">
        <v>283</v>
      </c>
      <c r="H360" s="236"/>
      <c r="I360" s="174" t="s">
        <v>263</v>
      </c>
      <c r="J360" s="237" t="s">
        <v>15</v>
      </c>
      <c r="K360" s="43">
        <v>871.58</v>
      </c>
      <c r="P360" s="43" t="str">
        <f t="shared" si="7"/>
        <v>sim</v>
      </c>
    </row>
    <row r="361" spans="2:16" s="43" customFormat="1">
      <c r="B361" s="233">
        <v>94530</v>
      </c>
      <c r="C361" s="233" t="s">
        <v>252</v>
      </c>
      <c r="D361" s="174" t="s">
        <v>272</v>
      </c>
      <c r="E361" s="237" t="s">
        <v>268</v>
      </c>
      <c r="F361" s="233" t="s">
        <v>281</v>
      </c>
      <c r="G361" s="233" t="s">
        <v>283</v>
      </c>
      <c r="H361" s="236"/>
      <c r="I361" s="174" t="s">
        <v>264</v>
      </c>
      <c r="J361" s="237" t="s">
        <v>15</v>
      </c>
      <c r="K361" s="43">
        <v>928.8</v>
      </c>
      <c r="P361" s="43" t="str">
        <f t="shared" si="7"/>
        <v>sim</v>
      </c>
    </row>
    <row r="362" spans="2:16" s="43" customFormat="1">
      <c r="B362" s="233">
        <v>94531</v>
      </c>
      <c r="C362" s="233" t="s">
        <v>252</v>
      </c>
      <c r="D362" s="174" t="s">
        <v>272</v>
      </c>
      <c r="E362" s="237" t="s">
        <v>268</v>
      </c>
      <c r="F362" s="233" t="s">
        <v>281</v>
      </c>
      <c r="G362" s="233" t="s">
        <v>283</v>
      </c>
      <c r="H362" s="236"/>
      <c r="I362" s="174" t="s">
        <v>265</v>
      </c>
      <c r="J362" s="237" t="s">
        <v>15</v>
      </c>
      <c r="K362" s="43">
        <v>1093.0899999999999</v>
      </c>
      <c r="P362" s="43" t="str">
        <f t="shared" si="7"/>
        <v>sim</v>
      </c>
    </row>
    <row r="363" spans="2:16" s="43" customFormat="1">
      <c r="B363" s="233">
        <v>94548</v>
      </c>
      <c r="C363" s="233" t="s">
        <v>252</v>
      </c>
      <c r="D363" s="174" t="s">
        <v>272</v>
      </c>
      <c r="E363" s="237" t="s">
        <v>268</v>
      </c>
      <c r="F363" s="233" t="s">
        <v>281</v>
      </c>
      <c r="G363" s="233" t="s">
        <v>271</v>
      </c>
      <c r="H363" s="236"/>
      <c r="I363" s="234" t="s">
        <v>260</v>
      </c>
      <c r="J363" s="237" t="s">
        <v>15</v>
      </c>
      <c r="K363" s="43">
        <v>462.76</v>
      </c>
      <c r="P363" s="43" t="str">
        <f t="shared" si="7"/>
        <v>sim</v>
      </c>
    </row>
    <row r="364" spans="2:16" s="43" customFormat="1">
      <c r="B364" s="233">
        <v>94549</v>
      </c>
      <c r="C364" s="233" t="s">
        <v>252</v>
      </c>
      <c r="D364" s="174" t="s">
        <v>272</v>
      </c>
      <c r="E364" s="237" t="s">
        <v>268</v>
      </c>
      <c r="F364" s="233" t="s">
        <v>281</v>
      </c>
      <c r="G364" s="233" t="s">
        <v>271</v>
      </c>
      <c r="H364" s="236"/>
      <c r="I364" s="174" t="s">
        <v>263</v>
      </c>
      <c r="J364" s="237" t="s">
        <v>15</v>
      </c>
      <c r="K364" s="43">
        <v>528.41</v>
      </c>
      <c r="P364" s="43" t="str">
        <f t="shared" si="7"/>
        <v>sim</v>
      </c>
    </row>
    <row r="365" spans="2:16" s="43" customFormat="1">
      <c r="B365" s="233">
        <v>94550</v>
      </c>
      <c r="C365" s="233" t="s">
        <v>252</v>
      </c>
      <c r="D365" s="174" t="s">
        <v>272</v>
      </c>
      <c r="E365" s="237" t="s">
        <v>268</v>
      </c>
      <c r="F365" s="233" t="s">
        <v>281</v>
      </c>
      <c r="G365" s="233" t="s">
        <v>271</v>
      </c>
      <c r="H365" s="236"/>
      <c r="I365" s="174" t="s">
        <v>264</v>
      </c>
      <c r="J365" s="237" t="s">
        <v>15</v>
      </c>
      <c r="K365" s="43">
        <v>562.99</v>
      </c>
      <c r="P365" s="43" t="str">
        <f t="shared" si="7"/>
        <v>sim</v>
      </c>
    </row>
    <row r="366" spans="2:16" s="43" customFormat="1">
      <c r="B366" s="233">
        <v>94551</v>
      </c>
      <c r="C366" s="233" t="s">
        <v>252</v>
      </c>
      <c r="D366" s="174" t="s">
        <v>272</v>
      </c>
      <c r="E366" s="237" t="s">
        <v>268</v>
      </c>
      <c r="F366" s="233" t="s">
        <v>281</v>
      </c>
      <c r="G366" s="233" t="s">
        <v>271</v>
      </c>
      <c r="H366" s="236"/>
      <c r="I366" s="174" t="s">
        <v>265</v>
      </c>
      <c r="J366" s="237" t="s">
        <v>15</v>
      </c>
      <c r="K366" s="43">
        <v>633.69000000000005</v>
      </c>
      <c r="P366" s="43" t="str">
        <f t="shared" si="7"/>
        <v>sim</v>
      </c>
    </row>
    <row r="367" spans="2:16" s="43" customFormat="1">
      <c r="B367" s="233">
        <v>94552</v>
      </c>
      <c r="C367" s="233" t="s">
        <v>252</v>
      </c>
      <c r="D367" s="174" t="s">
        <v>272</v>
      </c>
      <c r="E367" s="237" t="s">
        <v>268</v>
      </c>
      <c r="F367" s="233" t="s">
        <v>281</v>
      </c>
      <c r="G367" s="233" t="s">
        <v>285</v>
      </c>
      <c r="H367" s="236"/>
      <c r="I367" s="234" t="s">
        <v>260</v>
      </c>
      <c r="J367" s="237" t="s">
        <v>15</v>
      </c>
      <c r="K367" s="43">
        <v>778.99</v>
      </c>
      <c r="P367" s="43" t="str">
        <f t="shared" si="7"/>
        <v>sim</v>
      </c>
    </row>
    <row r="368" spans="2:16" s="43" customFormat="1">
      <c r="B368" s="233">
        <v>94553</v>
      </c>
      <c r="C368" s="233" t="s">
        <v>252</v>
      </c>
      <c r="D368" s="174" t="s">
        <v>272</v>
      </c>
      <c r="E368" s="237" t="s">
        <v>268</v>
      </c>
      <c r="F368" s="233" t="s">
        <v>281</v>
      </c>
      <c r="G368" s="233" t="s">
        <v>285</v>
      </c>
      <c r="H368" s="236"/>
      <c r="I368" s="174" t="s">
        <v>263</v>
      </c>
      <c r="J368" s="237" t="s">
        <v>15</v>
      </c>
      <c r="K368" s="43">
        <v>898.06</v>
      </c>
      <c r="P368" s="43" t="str">
        <f t="shared" si="7"/>
        <v>sim</v>
      </c>
    </row>
    <row r="369" spans="2:16" s="43" customFormat="1">
      <c r="B369" s="233">
        <v>94554</v>
      </c>
      <c r="C369" s="233" t="s">
        <v>252</v>
      </c>
      <c r="D369" s="174" t="s">
        <v>272</v>
      </c>
      <c r="E369" s="237" t="s">
        <v>268</v>
      </c>
      <c r="F369" s="233" t="s">
        <v>281</v>
      </c>
      <c r="G369" s="233" t="s">
        <v>285</v>
      </c>
      <c r="H369" s="236"/>
      <c r="I369" s="174" t="s">
        <v>264</v>
      </c>
      <c r="J369" s="237" t="s">
        <v>15</v>
      </c>
      <c r="K369" s="43">
        <v>955.28</v>
      </c>
      <c r="P369" s="43" t="str">
        <f t="shared" si="7"/>
        <v>sim</v>
      </c>
    </row>
    <row r="370" spans="2:16" s="43" customFormat="1">
      <c r="B370" s="233">
        <v>94555</v>
      </c>
      <c r="C370" s="233" t="s">
        <v>252</v>
      </c>
      <c r="D370" s="174" t="s">
        <v>272</v>
      </c>
      <c r="E370" s="237" t="s">
        <v>268</v>
      </c>
      <c r="F370" s="233" t="s">
        <v>281</v>
      </c>
      <c r="G370" s="233" t="s">
        <v>285</v>
      </c>
      <c r="H370" s="236"/>
      <c r="I370" s="174" t="s">
        <v>265</v>
      </c>
      <c r="J370" s="237" t="s">
        <v>15</v>
      </c>
      <c r="K370" s="43">
        <v>1119.57</v>
      </c>
      <c r="P370" s="43" t="str">
        <f t="shared" si="7"/>
        <v>sim</v>
      </c>
    </row>
    <row r="371" spans="2:16" s="43" customFormat="1">
      <c r="B371" s="233">
        <v>94572</v>
      </c>
      <c r="C371" s="233" t="s">
        <v>252</v>
      </c>
      <c r="D371" s="174" t="s">
        <v>272</v>
      </c>
      <c r="E371" s="237" t="s">
        <v>268</v>
      </c>
      <c r="F371" s="233" t="s">
        <v>281</v>
      </c>
      <c r="G371" s="233" t="s">
        <v>273</v>
      </c>
      <c r="H371" s="236"/>
      <c r="I371" s="234" t="s">
        <v>260</v>
      </c>
      <c r="J371" s="237" t="s">
        <v>15</v>
      </c>
      <c r="K371" s="43">
        <v>496.95</v>
      </c>
      <c r="P371" s="43" t="str">
        <f t="shared" si="7"/>
        <v>sim</v>
      </c>
    </row>
    <row r="372" spans="2:16" s="43" customFormat="1">
      <c r="B372" s="233">
        <v>94573</v>
      </c>
      <c r="C372" s="233" t="s">
        <v>252</v>
      </c>
      <c r="D372" s="174" t="s">
        <v>272</v>
      </c>
      <c r="E372" s="237" t="s">
        <v>268</v>
      </c>
      <c r="F372" s="233" t="s">
        <v>281</v>
      </c>
      <c r="G372" s="233" t="s">
        <v>273</v>
      </c>
      <c r="H372" s="236"/>
      <c r="I372" s="174" t="s">
        <v>263</v>
      </c>
      <c r="J372" s="237" t="s">
        <v>15</v>
      </c>
      <c r="K372" s="43">
        <v>562.61</v>
      </c>
      <c r="P372" s="43" t="str">
        <f t="shared" si="7"/>
        <v>sim</v>
      </c>
    </row>
    <row r="373" spans="2:16" s="43" customFormat="1">
      <c r="B373" s="233">
        <v>94574</v>
      </c>
      <c r="C373" s="233" t="s">
        <v>252</v>
      </c>
      <c r="D373" s="174" t="s">
        <v>272</v>
      </c>
      <c r="E373" s="237" t="s">
        <v>268</v>
      </c>
      <c r="F373" s="233" t="s">
        <v>281</v>
      </c>
      <c r="G373" s="233" t="s">
        <v>273</v>
      </c>
      <c r="H373" s="236"/>
      <c r="I373" s="174" t="s">
        <v>264</v>
      </c>
      <c r="J373" s="237" t="s">
        <v>15</v>
      </c>
      <c r="K373" s="43">
        <v>597.19000000000005</v>
      </c>
      <c r="P373" s="43" t="str">
        <f t="shared" si="7"/>
        <v>sim</v>
      </c>
    </row>
    <row r="374" spans="2:16" s="43" customFormat="1">
      <c r="B374" s="233">
        <v>94575</v>
      </c>
      <c r="C374" s="233" t="s">
        <v>252</v>
      </c>
      <c r="D374" s="174" t="s">
        <v>272</v>
      </c>
      <c r="E374" s="237" t="s">
        <v>268</v>
      </c>
      <c r="F374" s="233" t="s">
        <v>281</v>
      </c>
      <c r="G374" s="233" t="s">
        <v>273</v>
      </c>
      <c r="H374" s="236"/>
      <c r="I374" s="174" t="s">
        <v>265</v>
      </c>
      <c r="J374" s="237" t="s">
        <v>15</v>
      </c>
      <c r="K374" s="43">
        <v>667.88</v>
      </c>
      <c r="P374" s="43" t="str">
        <f t="shared" si="7"/>
        <v>sim</v>
      </c>
    </row>
    <row r="375" spans="2:16" s="43" customFormat="1">
      <c r="B375" s="233">
        <v>94576</v>
      </c>
      <c r="C375" s="233" t="s">
        <v>252</v>
      </c>
      <c r="D375" s="174" t="s">
        <v>272</v>
      </c>
      <c r="E375" s="237" t="s">
        <v>268</v>
      </c>
      <c r="F375" s="233" t="s">
        <v>281</v>
      </c>
      <c r="G375" s="233" t="s">
        <v>287</v>
      </c>
      <c r="H375" s="236"/>
      <c r="I375" s="234" t="s">
        <v>260</v>
      </c>
      <c r="J375" s="237" t="s">
        <v>15</v>
      </c>
      <c r="K375" s="43">
        <v>808.2</v>
      </c>
      <c r="P375" s="43" t="str">
        <f t="shared" si="7"/>
        <v>sim</v>
      </c>
    </row>
    <row r="376" spans="2:16" s="43" customFormat="1">
      <c r="B376" s="233">
        <v>94577</v>
      </c>
      <c r="C376" s="233" t="s">
        <v>252</v>
      </c>
      <c r="D376" s="174" t="s">
        <v>272</v>
      </c>
      <c r="E376" s="237" t="s">
        <v>268</v>
      </c>
      <c r="F376" s="233" t="s">
        <v>281</v>
      </c>
      <c r="G376" s="233" t="s">
        <v>287</v>
      </c>
      <c r="H376" s="236"/>
      <c r="I376" s="174" t="s">
        <v>263</v>
      </c>
      <c r="J376" s="237" t="s">
        <v>15</v>
      </c>
      <c r="K376" s="43">
        <v>932.09</v>
      </c>
      <c r="P376" s="43" t="str">
        <f t="shared" si="7"/>
        <v>sim</v>
      </c>
    </row>
    <row r="377" spans="2:16" s="43" customFormat="1">
      <c r="B377" s="233">
        <v>94578</v>
      </c>
      <c r="C377" s="233" t="s">
        <v>252</v>
      </c>
      <c r="D377" s="174" t="s">
        <v>272</v>
      </c>
      <c r="E377" s="237" t="s">
        <v>268</v>
      </c>
      <c r="F377" s="233" t="s">
        <v>281</v>
      </c>
      <c r="G377" s="233" t="s">
        <v>287</v>
      </c>
      <c r="H377" s="236"/>
      <c r="I377" s="174" t="s">
        <v>264</v>
      </c>
      <c r="J377" s="237" t="s">
        <v>15</v>
      </c>
      <c r="K377" s="43">
        <v>989.31</v>
      </c>
      <c r="P377" s="43" t="str">
        <f t="shared" si="7"/>
        <v>sim</v>
      </c>
    </row>
    <row r="378" spans="2:16" s="43" customFormat="1">
      <c r="B378" s="233">
        <v>94579</v>
      </c>
      <c r="C378" s="233" t="s">
        <v>252</v>
      </c>
      <c r="D378" s="174" t="s">
        <v>272</v>
      </c>
      <c r="E378" s="237" t="s">
        <v>268</v>
      </c>
      <c r="F378" s="233" t="s">
        <v>281</v>
      </c>
      <c r="G378" s="233" t="s">
        <v>287</v>
      </c>
      <c r="H378" s="236"/>
      <c r="I378" s="174" t="s">
        <v>265</v>
      </c>
      <c r="J378" s="237" t="s">
        <v>15</v>
      </c>
      <c r="K378" s="43">
        <v>1153.5999999999999</v>
      </c>
      <c r="P378" s="43" t="str">
        <f t="shared" si="7"/>
        <v>sim</v>
      </c>
    </row>
    <row r="379" spans="2:16" s="43" customFormat="1">
      <c r="B379" s="233">
        <v>94680</v>
      </c>
      <c r="C379" s="233" t="s">
        <v>252</v>
      </c>
      <c r="D379" s="174" t="s">
        <v>272</v>
      </c>
      <c r="E379" s="237" t="s">
        <v>268</v>
      </c>
      <c r="F379" s="233" t="s">
        <v>281</v>
      </c>
      <c r="G379" s="233" t="s">
        <v>295</v>
      </c>
      <c r="H379" s="236"/>
      <c r="I379" s="234" t="s">
        <v>260</v>
      </c>
      <c r="J379" s="237" t="s">
        <v>15</v>
      </c>
      <c r="K379" s="43">
        <v>537.72</v>
      </c>
      <c r="P379" s="43" t="str">
        <f t="shared" si="7"/>
        <v>sim</v>
      </c>
    </row>
    <row r="380" spans="2:16" s="43" customFormat="1">
      <c r="B380" s="233">
        <v>94681</v>
      </c>
      <c r="C380" s="233" t="s">
        <v>252</v>
      </c>
      <c r="D380" s="174" t="s">
        <v>272</v>
      </c>
      <c r="E380" s="237" t="s">
        <v>268</v>
      </c>
      <c r="F380" s="233" t="s">
        <v>281</v>
      </c>
      <c r="G380" s="233" t="s">
        <v>295</v>
      </c>
      <c r="H380" s="236"/>
      <c r="I380" s="174" t="s">
        <v>263</v>
      </c>
      <c r="J380" s="237" t="s">
        <v>15</v>
      </c>
      <c r="K380" s="43">
        <v>603.37</v>
      </c>
      <c r="P380" s="43" t="str">
        <f t="shared" si="7"/>
        <v>sim</v>
      </c>
    </row>
    <row r="381" spans="2:16" s="43" customFormat="1">
      <c r="B381" s="233">
        <v>94682</v>
      </c>
      <c r="C381" s="233" t="s">
        <v>252</v>
      </c>
      <c r="D381" s="174" t="s">
        <v>272</v>
      </c>
      <c r="E381" s="237" t="s">
        <v>268</v>
      </c>
      <c r="F381" s="233" t="s">
        <v>281</v>
      </c>
      <c r="G381" s="233" t="s">
        <v>295</v>
      </c>
      <c r="H381" s="236"/>
      <c r="I381" s="174" t="s">
        <v>264</v>
      </c>
      <c r="J381" s="237" t="s">
        <v>15</v>
      </c>
      <c r="K381" s="43">
        <v>637.96</v>
      </c>
      <c r="P381" s="43" t="str">
        <f t="shared" si="7"/>
        <v>sim</v>
      </c>
    </row>
    <row r="382" spans="2:16" s="43" customFormat="1">
      <c r="B382" s="233">
        <v>94683</v>
      </c>
      <c r="C382" s="233" t="s">
        <v>252</v>
      </c>
      <c r="D382" s="174" t="s">
        <v>272</v>
      </c>
      <c r="E382" s="237" t="s">
        <v>268</v>
      </c>
      <c r="F382" s="233" t="s">
        <v>281</v>
      </c>
      <c r="G382" s="233" t="s">
        <v>295</v>
      </c>
      <c r="H382" s="236"/>
      <c r="I382" s="174" t="s">
        <v>265</v>
      </c>
      <c r="J382" s="237" t="s">
        <v>15</v>
      </c>
      <c r="K382" s="43">
        <v>708.65</v>
      </c>
      <c r="P382" s="43" t="str">
        <f t="shared" si="7"/>
        <v>sim</v>
      </c>
    </row>
    <row r="383" spans="2:16" s="43" customFormat="1">
      <c r="B383" s="233">
        <v>94684</v>
      </c>
      <c r="C383" s="233" t="s">
        <v>252</v>
      </c>
      <c r="D383" s="174" t="s">
        <v>272</v>
      </c>
      <c r="E383" s="237" t="s">
        <v>268</v>
      </c>
      <c r="F383" s="233" t="s">
        <v>281</v>
      </c>
      <c r="G383" s="233" t="s">
        <v>296</v>
      </c>
      <c r="H383" s="236"/>
      <c r="I383" s="234" t="s">
        <v>260</v>
      </c>
      <c r="J383" s="237" t="s">
        <v>15</v>
      </c>
      <c r="K383" s="43">
        <v>853.67</v>
      </c>
      <c r="P383" s="43" t="str">
        <f t="shared" si="7"/>
        <v>sim</v>
      </c>
    </row>
    <row r="384" spans="2:16" s="43" customFormat="1">
      <c r="B384" s="233">
        <v>94685</v>
      </c>
      <c r="C384" s="233" t="s">
        <v>252</v>
      </c>
      <c r="D384" s="174" t="s">
        <v>272</v>
      </c>
      <c r="E384" s="237" t="s">
        <v>268</v>
      </c>
      <c r="F384" s="233" t="s">
        <v>281</v>
      </c>
      <c r="G384" s="233" t="s">
        <v>296</v>
      </c>
      <c r="H384" s="236"/>
      <c r="I384" s="174" t="s">
        <v>263</v>
      </c>
      <c r="J384" s="237" t="s">
        <v>15</v>
      </c>
      <c r="K384" s="43">
        <v>972.74</v>
      </c>
      <c r="P384" s="43" t="str">
        <f t="shared" si="7"/>
        <v>sim</v>
      </c>
    </row>
    <row r="385" spans="2:16" s="43" customFormat="1">
      <c r="B385" s="233">
        <v>94686</v>
      </c>
      <c r="C385" s="233" t="s">
        <v>252</v>
      </c>
      <c r="D385" s="174" t="s">
        <v>272</v>
      </c>
      <c r="E385" s="237" t="s">
        <v>268</v>
      </c>
      <c r="F385" s="233" t="s">
        <v>281</v>
      </c>
      <c r="G385" s="233" t="s">
        <v>296</v>
      </c>
      <c r="H385" s="236"/>
      <c r="I385" s="174" t="s">
        <v>264</v>
      </c>
      <c r="J385" s="237" t="s">
        <v>15</v>
      </c>
      <c r="K385" s="43">
        <v>1029.96</v>
      </c>
      <c r="P385" s="43" t="str">
        <f t="shared" si="7"/>
        <v>sim</v>
      </c>
    </row>
    <row r="386" spans="2:16" s="43" customFormat="1">
      <c r="B386" s="233">
        <v>94687</v>
      </c>
      <c r="C386" s="233" t="s">
        <v>252</v>
      </c>
      <c r="D386" s="174" t="s">
        <v>272</v>
      </c>
      <c r="E386" s="237" t="s">
        <v>268</v>
      </c>
      <c r="F386" s="233" t="s">
        <v>281</v>
      </c>
      <c r="G386" s="233" t="s">
        <v>296</v>
      </c>
      <c r="H386" s="236"/>
      <c r="I386" s="174" t="s">
        <v>265</v>
      </c>
      <c r="J386" s="237" t="s">
        <v>15</v>
      </c>
      <c r="K386" s="43">
        <v>1194.24</v>
      </c>
      <c r="P386" s="43" t="str">
        <f t="shared" si="7"/>
        <v>sim</v>
      </c>
    </row>
    <row r="387" spans="2:16">
      <c r="B387" s="233">
        <v>94180</v>
      </c>
      <c r="C387" s="233" t="s">
        <v>252</v>
      </c>
      <c r="D387" s="174" t="s">
        <v>253</v>
      </c>
      <c r="E387" s="237" t="s">
        <v>268</v>
      </c>
      <c r="F387" s="233" t="s">
        <v>282</v>
      </c>
      <c r="G387" s="233" t="s">
        <v>258</v>
      </c>
      <c r="H387" s="236" t="s">
        <v>276</v>
      </c>
      <c r="I387" s="234" t="s">
        <v>260</v>
      </c>
      <c r="J387" s="237" t="s">
        <v>15</v>
      </c>
      <c r="K387">
        <v>501.9</v>
      </c>
      <c r="L387" s="265">
        <v>94180</v>
      </c>
      <c r="M387" s="261" t="s">
        <v>324</v>
      </c>
      <c r="N387" s="273" t="s">
        <v>454</v>
      </c>
      <c r="O387" s="265">
        <f>K387</f>
        <v>501.9</v>
      </c>
      <c r="P387" s="43" t="str">
        <f t="shared" ref="P387:P450" si="9">IF(K387=O387,"ok","sim")</f>
        <v>ok</v>
      </c>
    </row>
    <row r="388" spans="2:16" ht="15.75" customHeight="1">
      <c r="B388" s="233">
        <v>94181</v>
      </c>
      <c r="C388" s="233" t="s">
        <v>252</v>
      </c>
      <c r="D388" s="174" t="s">
        <v>253</v>
      </c>
      <c r="E388" s="237" t="s">
        <v>268</v>
      </c>
      <c r="F388" s="233" t="s">
        <v>282</v>
      </c>
      <c r="G388" s="233" t="s">
        <v>258</v>
      </c>
      <c r="H388" s="236" t="s">
        <v>276</v>
      </c>
      <c r="I388" s="174" t="s">
        <v>263</v>
      </c>
      <c r="J388" s="237" t="s">
        <v>15</v>
      </c>
      <c r="K388">
        <v>570.61</v>
      </c>
      <c r="L388" s="262">
        <v>94181</v>
      </c>
      <c r="M388" s="261" t="s">
        <v>324</v>
      </c>
      <c r="N388" s="273" t="s">
        <v>455</v>
      </c>
      <c r="O388" s="251">
        <v>570.61</v>
      </c>
      <c r="P388" s="43" t="str">
        <f t="shared" si="9"/>
        <v>ok</v>
      </c>
    </row>
    <row r="389" spans="2:16" ht="15" customHeight="1">
      <c r="B389" s="233">
        <v>94182</v>
      </c>
      <c r="C389" s="233" t="s">
        <v>252</v>
      </c>
      <c r="D389" s="174" t="s">
        <v>253</v>
      </c>
      <c r="E389" s="237" t="s">
        <v>268</v>
      </c>
      <c r="F389" s="233" t="s">
        <v>282</v>
      </c>
      <c r="G389" s="233" t="s">
        <v>258</v>
      </c>
      <c r="H389" s="236" t="s">
        <v>276</v>
      </c>
      <c r="I389" s="174" t="s">
        <v>264</v>
      </c>
      <c r="J389" s="237" t="s">
        <v>15</v>
      </c>
      <c r="K389">
        <v>605.67999999999995</v>
      </c>
      <c r="L389" s="262">
        <v>94182</v>
      </c>
      <c r="M389" s="261" t="s">
        <v>324</v>
      </c>
      <c r="N389" s="273" t="s">
        <v>456</v>
      </c>
      <c r="O389" s="251">
        <v>605.67999999999995</v>
      </c>
      <c r="P389" s="43" t="str">
        <f t="shared" si="9"/>
        <v>ok</v>
      </c>
    </row>
    <row r="390" spans="2:16">
      <c r="B390" s="233">
        <v>94183</v>
      </c>
      <c r="C390" s="233" t="s">
        <v>252</v>
      </c>
      <c r="D390" s="174" t="s">
        <v>253</v>
      </c>
      <c r="E390" s="237" t="s">
        <v>268</v>
      </c>
      <c r="F390" s="233" t="s">
        <v>282</v>
      </c>
      <c r="G390" s="233" t="s">
        <v>258</v>
      </c>
      <c r="H390" s="236" t="s">
        <v>276</v>
      </c>
      <c r="I390" s="174" t="s">
        <v>265</v>
      </c>
      <c r="J390" s="237" t="s">
        <v>15</v>
      </c>
      <c r="K390">
        <v>670.29</v>
      </c>
      <c r="L390" s="262">
        <v>94183</v>
      </c>
      <c r="M390" s="261" t="s">
        <v>324</v>
      </c>
      <c r="N390" s="262" t="s">
        <v>461</v>
      </c>
      <c r="O390" s="251">
        <v>670.29</v>
      </c>
      <c r="P390" s="43" t="str">
        <f t="shared" si="9"/>
        <v>ok</v>
      </c>
    </row>
    <row r="391" spans="2:16">
      <c r="B391" s="233">
        <v>94184</v>
      </c>
      <c r="C391" s="233" t="s">
        <v>252</v>
      </c>
      <c r="D391" s="174" t="s">
        <v>253</v>
      </c>
      <c r="E391" s="237" t="s">
        <v>268</v>
      </c>
      <c r="F391" s="233" t="s">
        <v>282</v>
      </c>
      <c r="G391" s="233" t="s">
        <v>258</v>
      </c>
      <c r="H391" s="236" t="s">
        <v>277</v>
      </c>
      <c r="I391" s="234" t="s">
        <v>260</v>
      </c>
      <c r="J391" s="237" t="s">
        <v>15</v>
      </c>
      <c r="K391">
        <v>847.63</v>
      </c>
      <c r="L391" s="269">
        <v>94184</v>
      </c>
      <c r="M391" s="261" t="s">
        <v>324</v>
      </c>
      <c r="N391" s="273" t="s">
        <v>457</v>
      </c>
      <c r="O391" s="265">
        <f>K391</f>
        <v>847.63</v>
      </c>
      <c r="P391" s="43" t="str">
        <f t="shared" si="9"/>
        <v>ok</v>
      </c>
    </row>
    <row r="392" spans="2:16" ht="15.75" customHeight="1">
      <c r="B392" s="233">
        <v>94185</v>
      </c>
      <c r="C392" s="233" t="s">
        <v>252</v>
      </c>
      <c r="D392" s="174" t="s">
        <v>253</v>
      </c>
      <c r="E392" s="237" t="s">
        <v>268</v>
      </c>
      <c r="F392" s="233" t="s">
        <v>282</v>
      </c>
      <c r="G392" s="233" t="s">
        <v>258</v>
      </c>
      <c r="H392" s="236" t="s">
        <v>277</v>
      </c>
      <c r="I392" s="174" t="s">
        <v>263</v>
      </c>
      <c r="J392" s="237" t="s">
        <v>15</v>
      </c>
      <c r="K392">
        <v>979.76</v>
      </c>
      <c r="L392" s="262">
        <v>94185</v>
      </c>
      <c r="M392" s="261" t="s">
        <v>324</v>
      </c>
      <c r="N392" s="273" t="s">
        <v>460</v>
      </c>
      <c r="O392" s="251">
        <v>979.76</v>
      </c>
      <c r="P392" s="43" t="str">
        <f t="shared" si="9"/>
        <v>ok</v>
      </c>
    </row>
    <row r="393" spans="2:16" ht="15" customHeight="1">
      <c r="B393" s="233">
        <v>94186</v>
      </c>
      <c r="C393" s="233" t="s">
        <v>252</v>
      </c>
      <c r="D393" s="174" t="s">
        <v>253</v>
      </c>
      <c r="E393" s="237" t="s">
        <v>268</v>
      </c>
      <c r="F393" s="233" t="s">
        <v>282</v>
      </c>
      <c r="G393" s="233" t="s">
        <v>258</v>
      </c>
      <c r="H393" s="236" t="s">
        <v>277</v>
      </c>
      <c r="I393" s="174" t="s">
        <v>264</v>
      </c>
      <c r="J393" s="237" t="s">
        <v>15</v>
      </c>
      <c r="K393">
        <v>1045.81</v>
      </c>
      <c r="L393" s="262">
        <v>94186</v>
      </c>
      <c r="M393" s="261" t="s">
        <v>324</v>
      </c>
      <c r="N393" s="273" t="s">
        <v>458</v>
      </c>
      <c r="O393" s="252">
        <v>1045.81</v>
      </c>
      <c r="P393" s="43" t="str">
        <f t="shared" si="9"/>
        <v>ok</v>
      </c>
    </row>
    <row r="394" spans="2:16">
      <c r="B394" s="233">
        <v>94187</v>
      </c>
      <c r="C394" s="233" t="s">
        <v>252</v>
      </c>
      <c r="D394" s="174" t="s">
        <v>253</v>
      </c>
      <c r="E394" s="237" t="s">
        <v>268</v>
      </c>
      <c r="F394" s="233" t="s">
        <v>282</v>
      </c>
      <c r="G394" s="233" t="s">
        <v>258</v>
      </c>
      <c r="H394" s="236" t="s">
        <v>277</v>
      </c>
      <c r="I394" s="174" t="s">
        <v>265</v>
      </c>
      <c r="J394" s="237" t="s">
        <v>15</v>
      </c>
      <c r="K394">
        <v>1174.1300000000001</v>
      </c>
      <c r="L394" s="262">
        <v>94187</v>
      </c>
      <c r="M394" s="261" t="s">
        <v>324</v>
      </c>
      <c r="N394" s="262" t="s">
        <v>459</v>
      </c>
      <c r="O394" s="252">
        <v>1174.1300000000001</v>
      </c>
      <c r="P394" s="43" t="str">
        <f t="shared" si="9"/>
        <v>ok</v>
      </c>
    </row>
    <row r="395" spans="2:16">
      <c r="B395" s="233">
        <v>94260</v>
      </c>
      <c r="C395" s="233" t="s">
        <v>252</v>
      </c>
      <c r="D395" s="174" t="s">
        <v>253</v>
      </c>
      <c r="E395" s="237" t="s">
        <v>268</v>
      </c>
      <c r="F395" s="233" t="s">
        <v>282</v>
      </c>
      <c r="G395" s="233" t="s">
        <v>266</v>
      </c>
      <c r="H395" s="236" t="s">
        <v>276</v>
      </c>
      <c r="I395" s="234" t="s">
        <v>260</v>
      </c>
      <c r="J395" s="237" t="s">
        <v>15</v>
      </c>
      <c r="K395">
        <v>548.21</v>
      </c>
      <c r="L395" s="268">
        <v>94260</v>
      </c>
      <c r="M395" s="261" t="s">
        <v>324</v>
      </c>
      <c r="N395" s="273" t="s">
        <v>462</v>
      </c>
      <c r="O395" s="265">
        <f>K395</f>
        <v>548.21</v>
      </c>
      <c r="P395" s="43" t="str">
        <f t="shared" si="9"/>
        <v>ok</v>
      </c>
    </row>
    <row r="396" spans="2:16" ht="15.75" customHeight="1">
      <c r="B396" s="233">
        <v>94261</v>
      </c>
      <c r="C396" s="233" t="s">
        <v>252</v>
      </c>
      <c r="D396" s="174" t="s">
        <v>253</v>
      </c>
      <c r="E396" s="237" t="s">
        <v>268</v>
      </c>
      <c r="F396" s="233" t="s">
        <v>282</v>
      </c>
      <c r="G396" s="233" t="s">
        <v>266</v>
      </c>
      <c r="H396" s="236" t="s">
        <v>276</v>
      </c>
      <c r="I396" s="174" t="s">
        <v>263</v>
      </c>
      <c r="J396" s="237" t="s">
        <v>15</v>
      </c>
      <c r="K396">
        <v>616.91999999999996</v>
      </c>
      <c r="L396" s="262">
        <v>94261</v>
      </c>
      <c r="M396" s="261" t="s">
        <v>324</v>
      </c>
      <c r="N396" s="273" t="s">
        <v>463</v>
      </c>
      <c r="O396" s="251">
        <v>616.91999999999996</v>
      </c>
      <c r="P396" s="43" t="str">
        <f t="shared" si="9"/>
        <v>ok</v>
      </c>
    </row>
    <row r="397" spans="2:16" ht="15" customHeight="1">
      <c r="B397" s="233">
        <v>94262</v>
      </c>
      <c r="C397" s="233" t="s">
        <v>252</v>
      </c>
      <c r="D397" s="174" t="s">
        <v>253</v>
      </c>
      <c r="E397" s="237" t="s">
        <v>268</v>
      </c>
      <c r="F397" s="233" t="s">
        <v>282</v>
      </c>
      <c r="G397" s="233" t="s">
        <v>266</v>
      </c>
      <c r="H397" s="236" t="s">
        <v>276</v>
      </c>
      <c r="I397" s="174" t="s">
        <v>264</v>
      </c>
      <c r="J397" s="237" t="s">
        <v>15</v>
      </c>
      <c r="K397">
        <v>651.98</v>
      </c>
      <c r="L397" s="262">
        <v>94262</v>
      </c>
      <c r="M397" s="261" t="s">
        <v>324</v>
      </c>
      <c r="N397" s="273" t="s">
        <v>464</v>
      </c>
      <c r="O397" s="251">
        <v>651.98</v>
      </c>
      <c r="P397" s="43" t="str">
        <f t="shared" si="9"/>
        <v>ok</v>
      </c>
    </row>
    <row r="398" spans="2:16">
      <c r="B398" s="233">
        <v>94263</v>
      </c>
      <c r="C398" s="233" t="s">
        <v>252</v>
      </c>
      <c r="D398" s="174" t="s">
        <v>253</v>
      </c>
      <c r="E398" s="237" t="s">
        <v>268</v>
      </c>
      <c r="F398" s="233" t="s">
        <v>282</v>
      </c>
      <c r="G398" s="233" t="s">
        <v>266</v>
      </c>
      <c r="H398" s="236" t="s">
        <v>276</v>
      </c>
      <c r="I398" s="174" t="s">
        <v>265</v>
      </c>
      <c r="J398" s="237" t="s">
        <v>15</v>
      </c>
      <c r="K398">
        <v>716.6</v>
      </c>
      <c r="L398" s="262">
        <v>94263</v>
      </c>
      <c r="M398" s="261" t="s">
        <v>324</v>
      </c>
      <c r="N398" s="262" t="s">
        <v>466</v>
      </c>
      <c r="O398" s="251">
        <v>716.6</v>
      </c>
      <c r="P398" s="43" t="str">
        <f t="shared" si="9"/>
        <v>ok</v>
      </c>
    </row>
    <row r="399" spans="2:16">
      <c r="B399" s="233">
        <v>94264</v>
      </c>
      <c r="C399" s="233" t="s">
        <v>252</v>
      </c>
      <c r="D399" s="174" t="s">
        <v>253</v>
      </c>
      <c r="E399" s="237" t="s">
        <v>268</v>
      </c>
      <c r="F399" s="233" t="s">
        <v>282</v>
      </c>
      <c r="G399" s="233" t="s">
        <v>266</v>
      </c>
      <c r="H399" s="236" t="s">
        <v>277</v>
      </c>
      <c r="I399" s="234" t="s">
        <v>260</v>
      </c>
      <c r="J399" s="237" t="s">
        <v>15</v>
      </c>
      <c r="K399">
        <v>893.87</v>
      </c>
      <c r="L399" s="268">
        <v>94264</v>
      </c>
      <c r="M399" s="261" t="s">
        <v>324</v>
      </c>
      <c r="N399" s="273" t="s">
        <v>465</v>
      </c>
      <c r="O399" s="265">
        <f>K399</f>
        <v>893.87</v>
      </c>
      <c r="P399" s="43" t="str">
        <f t="shared" si="9"/>
        <v>ok</v>
      </c>
    </row>
    <row r="400" spans="2:16" ht="15.75" customHeight="1">
      <c r="B400" s="233">
        <v>94265</v>
      </c>
      <c r="C400" s="233" t="s">
        <v>252</v>
      </c>
      <c r="D400" s="174" t="s">
        <v>253</v>
      </c>
      <c r="E400" s="237" t="s">
        <v>268</v>
      </c>
      <c r="F400" s="233" t="s">
        <v>282</v>
      </c>
      <c r="G400" s="233" t="s">
        <v>266</v>
      </c>
      <c r="H400" s="236" t="s">
        <v>277</v>
      </c>
      <c r="I400" s="174" t="s">
        <v>263</v>
      </c>
      <c r="J400" s="237" t="s">
        <v>15</v>
      </c>
      <c r="K400">
        <v>1026</v>
      </c>
      <c r="L400" s="262">
        <v>94265</v>
      </c>
      <c r="M400" s="261" t="s">
        <v>324</v>
      </c>
      <c r="N400" s="262" t="s">
        <v>467</v>
      </c>
      <c r="O400" s="252">
        <v>1026</v>
      </c>
      <c r="P400" s="43" t="str">
        <f t="shared" si="9"/>
        <v>ok</v>
      </c>
    </row>
    <row r="401" spans="2:19" ht="15" customHeight="1">
      <c r="B401" s="233">
        <v>94266</v>
      </c>
      <c r="C401" s="233" t="s">
        <v>252</v>
      </c>
      <c r="D401" s="174" t="s">
        <v>253</v>
      </c>
      <c r="E401" s="237" t="s">
        <v>268</v>
      </c>
      <c r="F401" s="233" t="s">
        <v>282</v>
      </c>
      <c r="G401" s="233" t="s">
        <v>266</v>
      </c>
      <c r="H401" s="236" t="s">
        <v>277</v>
      </c>
      <c r="I401" s="174" t="s">
        <v>264</v>
      </c>
      <c r="J401" s="237" t="s">
        <v>15</v>
      </c>
      <c r="K401">
        <v>1092.05</v>
      </c>
      <c r="L401" s="262">
        <v>94266</v>
      </c>
      <c r="M401" s="261" t="s">
        <v>324</v>
      </c>
      <c r="N401" s="273" t="s">
        <v>468</v>
      </c>
      <c r="O401" s="252">
        <v>1092.05</v>
      </c>
      <c r="P401" s="43" t="str">
        <f t="shared" si="9"/>
        <v>ok</v>
      </c>
    </row>
    <row r="402" spans="2:19">
      <c r="B402" s="233">
        <v>94267</v>
      </c>
      <c r="C402" s="233" t="s">
        <v>252</v>
      </c>
      <c r="D402" s="174" t="s">
        <v>253</v>
      </c>
      <c r="E402" s="237" t="s">
        <v>268</v>
      </c>
      <c r="F402" s="233" t="s">
        <v>282</v>
      </c>
      <c r="G402" s="233" t="s">
        <v>266</v>
      </c>
      <c r="H402" s="236" t="s">
        <v>277</v>
      </c>
      <c r="I402" s="174" t="s">
        <v>265</v>
      </c>
      <c r="J402" s="237" t="s">
        <v>15</v>
      </c>
      <c r="K402">
        <v>1220.3699999999999</v>
      </c>
      <c r="L402" s="262">
        <v>94267</v>
      </c>
      <c r="M402" s="261" t="s">
        <v>324</v>
      </c>
      <c r="N402" s="262" t="s">
        <v>469</v>
      </c>
      <c r="O402" s="252">
        <v>1220.3699999999999</v>
      </c>
      <c r="P402" s="43" t="str">
        <f t="shared" si="9"/>
        <v>ok</v>
      </c>
    </row>
    <row r="403" spans="2:19">
      <c r="B403" s="233">
        <v>94335</v>
      </c>
      <c r="C403" s="233" t="s">
        <v>252</v>
      </c>
      <c r="D403" s="174" t="s">
        <v>253</v>
      </c>
      <c r="E403" s="237" t="s">
        <v>268</v>
      </c>
      <c r="F403" s="233" t="s">
        <v>282</v>
      </c>
      <c r="G403" s="233" t="s">
        <v>267</v>
      </c>
      <c r="H403" s="236" t="s">
        <v>276</v>
      </c>
      <c r="I403" s="234" t="s">
        <v>260</v>
      </c>
      <c r="J403" s="237" t="s">
        <v>15</v>
      </c>
      <c r="K403">
        <v>607.51</v>
      </c>
      <c r="L403" s="268">
        <v>94335</v>
      </c>
      <c r="M403" s="261" t="s">
        <v>324</v>
      </c>
      <c r="N403" s="273" t="s">
        <v>470</v>
      </c>
      <c r="O403" s="265">
        <f>K403</f>
        <v>607.51</v>
      </c>
      <c r="P403" s="43" t="str">
        <f t="shared" si="9"/>
        <v>ok</v>
      </c>
      <c r="Q403" s="43">
        <f>ROUND((O403*(1-0.3778))*1.4337,2)</f>
        <v>541.92999999999995</v>
      </c>
      <c r="R403" s="43">
        <f>MEDIAN(Q403:Q406)</f>
        <v>618.86</v>
      </c>
      <c r="S403">
        <f>R403*1.2673</f>
        <v>784.28127800000004</v>
      </c>
    </row>
    <row r="404" spans="2:19" ht="15.75" customHeight="1">
      <c r="B404" s="233">
        <v>94336</v>
      </c>
      <c r="C404" s="233" t="s">
        <v>252</v>
      </c>
      <c r="D404" s="174" t="s">
        <v>253</v>
      </c>
      <c r="E404" s="237" t="s">
        <v>268</v>
      </c>
      <c r="F404" s="233" t="s">
        <v>282</v>
      </c>
      <c r="G404" s="233" t="s">
        <v>267</v>
      </c>
      <c r="H404" s="236" t="s">
        <v>276</v>
      </c>
      <c r="I404" s="174" t="s">
        <v>263</v>
      </c>
      <c r="J404" s="237" t="s">
        <v>15</v>
      </c>
      <c r="K404">
        <v>676.22</v>
      </c>
      <c r="L404" s="262">
        <v>94336</v>
      </c>
      <c r="M404" s="261" t="s">
        <v>324</v>
      </c>
      <c r="N404" s="273" t="s">
        <v>475</v>
      </c>
      <c r="O404" s="251">
        <v>676.22</v>
      </c>
      <c r="P404" s="43" t="str">
        <f t="shared" si="9"/>
        <v>ok</v>
      </c>
      <c r="Q404" s="43">
        <f>ROUND((O404*(1-0.3778))*1.4337,2)</f>
        <v>603.22</v>
      </c>
      <c r="R404" s="43"/>
    </row>
    <row r="405" spans="2:19" ht="15" customHeight="1">
      <c r="B405" s="233">
        <v>94337</v>
      </c>
      <c r="C405" s="233" t="s">
        <v>252</v>
      </c>
      <c r="D405" s="174" t="s">
        <v>253</v>
      </c>
      <c r="E405" s="237" t="s">
        <v>268</v>
      </c>
      <c r="F405" s="233" t="s">
        <v>282</v>
      </c>
      <c r="G405" s="233" t="s">
        <v>267</v>
      </c>
      <c r="H405" s="236" t="s">
        <v>276</v>
      </c>
      <c r="I405" s="174" t="s">
        <v>264</v>
      </c>
      <c r="J405" s="237" t="s">
        <v>15</v>
      </c>
      <c r="K405">
        <v>711.28</v>
      </c>
      <c r="L405" s="262">
        <v>94337</v>
      </c>
      <c r="M405" s="261" t="s">
        <v>324</v>
      </c>
      <c r="N405" s="273" t="s">
        <v>474</v>
      </c>
      <c r="O405" s="251">
        <v>711.28</v>
      </c>
      <c r="P405" s="43" t="str">
        <f t="shared" si="9"/>
        <v>ok</v>
      </c>
      <c r="Q405" s="43">
        <f>ROUND((O405*(1-0.3778))*1.4337,2)</f>
        <v>634.5</v>
      </c>
      <c r="R405" s="43"/>
    </row>
    <row r="406" spans="2:19">
      <c r="B406" s="233">
        <v>94338</v>
      </c>
      <c r="C406" s="233" t="s">
        <v>252</v>
      </c>
      <c r="D406" s="174" t="s">
        <v>253</v>
      </c>
      <c r="E406" s="237" t="s">
        <v>268</v>
      </c>
      <c r="F406" s="233" t="s">
        <v>282</v>
      </c>
      <c r="G406" s="233" t="s">
        <v>267</v>
      </c>
      <c r="H406" s="236" t="s">
        <v>276</v>
      </c>
      <c r="I406" s="174" t="s">
        <v>265</v>
      </c>
      <c r="J406" s="237" t="s">
        <v>15</v>
      </c>
      <c r="K406">
        <v>775.9</v>
      </c>
      <c r="L406" s="262">
        <v>94338</v>
      </c>
      <c r="M406" s="261" t="s">
        <v>324</v>
      </c>
      <c r="N406" s="262" t="s">
        <v>472</v>
      </c>
      <c r="O406" s="251">
        <v>775.9</v>
      </c>
      <c r="P406" s="43" t="str">
        <f t="shared" si="9"/>
        <v>ok</v>
      </c>
      <c r="Q406" s="43">
        <f>ROUND((O406*(1-0.3778))*1.4337,2)</f>
        <v>692.14</v>
      </c>
      <c r="R406" s="43"/>
    </row>
    <row r="407" spans="2:19">
      <c r="B407" s="233">
        <v>94339</v>
      </c>
      <c r="C407" s="233" t="s">
        <v>252</v>
      </c>
      <c r="D407" s="174" t="s">
        <v>253</v>
      </c>
      <c r="E407" s="237" t="s">
        <v>268</v>
      </c>
      <c r="F407" s="233" t="s">
        <v>282</v>
      </c>
      <c r="G407" s="233" t="s">
        <v>267</v>
      </c>
      <c r="H407" s="236" t="s">
        <v>277</v>
      </c>
      <c r="I407" s="234" t="s">
        <v>260</v>
      </c>
      <c r="J407" s="237" t="s">
        <v>15</v>
      </c>
      <c r="K407">
        <v>953.02</v>
      </c>
      <c r="L407" s="268">
        <v>94339</v>
      </c>
      <c r="M407" s="261" t="s">
        <v>324</v>
      </c>
      <c r="N407" s="273" t="s">
        <v>471</v>
      </c>
      <c r="O407" s="265">
        <f>K407</f>
        <v>953.02</v>
      </c>
      <c r="P407" s="43" t="str">
        <f t="shared" si="9"/>
        <v>ok</v>
      </c>
    </row>
    <row r="408" spans="2:19" ht="15.75" customHeight="1">
      <c r="B408" s="233">
        <v>94340</v>
      </c>
      <c r="C408" s="233" t="s">
        <v>252</v>
      </c>
      <c r="D408" s="174" t="s">
        <v>253</v>
      </c>
      <c r="E408" s="237" t="s">
        <v>268</v>
      </c>
      <c r="F408" s="233" t="s">
        <v>282</v>
      </c>
      <c r="G408" s="233" t="s">
        <v>267</v>
      </c>
      <c r="H408" s="236" t="s">
        <v>277</v>
      </c>
      <c r="I408" s="174" t="s">
        <v>263</v>
      </c>
      <c r="J408" s="237" t="s">
        <v>15</v>
      </c>
      <c r="K408">
        <v>1085.1500000000001</v>
      </c>
      <c r="L408" s="262">
        <v>94340</v>
      </c>
      <c r="M408" s="261" t="s">
        <v>324</v>
      </c>
      <c r="N408" s="273" t="s">
        <v>562</v>
      </c>
      <c r="O408" s="252">
        <v>1085.1500000000001</v>
      </c>
      <c r="P408" s="43" t="str">
        <f t="shared" si="9"/>
        <v>ok</v>
      </c>
    </row>
    <row r="409" spans="2:19" ht="15" customHeight="1">
      <c r="B409" s="233">
        <v>94341</v>
      </c>
      <c r="C409" s="233" t="s">
        <v>252</v>
      </c>
      <c r="D409" s="174" t="s">
        <v>253</v>
      </c>
      <c r="E409" s="237" t="s">
        <v>268</v>
      </c>
      <c r="F409" s="233" t="s">
        <v>282</v>
      </c>
      <c r="G409" s="233" t="s">
        <v>267</v>
      </c>
      <c r="H409" s="236" t="s">
        <v>277</v>
      </c>
      <c r="I409" s="174" t="s">
        <v>264</v>
      </c>
      <c r="J409" s="237" t="s">
        <v>15</v>
      </c>
      <c r="K409">
        <v>1151.2</v>
      </c>
      <c r="L409" s="262">
        <v>94341</v>
      </c>
      <c r="M409" s="261" t="s">
        <v>324</v>
      </c>
      <c r="N409" s="273" t="s">
        <v>473</v>
      </c>
      <c r="O409" s="252">
        <v>1151.2</v>
      </c>
      <c r="P409" s="43" t="str">
        <f t="shared" si="9"/>
        <v>ok</v>
      </c>
    </row>
    <row r="410" spans="2:19">
      <c r="B410" s="233">
        <v>94342</v>
      </c>
      <c r="C410" s="233" t="s">
        <v>252</v>
      </c>
      <c r="D410" s="174" t="s">
        <v>253</v>
      </c>
      <c r="E410" s="237" t="s">
        <v>268</v>
      </c>
      <c r="F410" s="233" t="s">
        <v>282</v>
      </c>
      <c r="G410" s="233" t="s">
        <v>267</v>
      </c>
      <c r="H410" s="236" t="s">
        <v>277</v>
      </c>
      <c r="I410" s="174" t="s">
        <v>265</v>
      </c>
      <c r="J410" s="237" t="s">
        <v>15</v>
      </c>
      <c r="K410">
        <v>1279.52</v>
      </c>
      <c r="L410" s="262">
        <v>94342</v>
      </c>
      <c r="M410" s="261" t="s">
        <v>324</v>
      </c>
      <c r="N410" s="262" t="s">
        <v>476</v>
      </c>
      <c r="O410" s="252">
        <v>1279.52</v>
      </c>
      <c r="P410" s="43" t="str">
        <f t="shared" si="9"/>
        <v>ok</v>
      </c>
    </row>
    <row r="411" spans="2:19" s="43" customFormat="1">
      <c r="B411" s="233">
        <v>94640</v>
      </c>
      <c r="C411" s="233" t="s">
        <v>252</v>
      </c>
      <c r="D411" s="174" t="s">
        <v>253</v>
      </c>
      <c r="E411" s="237" t="s">
        <v>268</v>
      </c>
      <c r="F411" s="233" t="s">
        <v>282</v>
      </c>
      <c r="G411" s="233" t="s">
        <v>293</v>
      </c>
      <c r="H411" s="236" t="s">
        <v>276</v>
      </c>
      <c r="I411" s="234" t="s">
        <v>260</v>
      </c>
      <c r="J411" s="237" t="s">
        <v>15</v>
      </c>
      <c r="K411" s="43">
        <v>678.58</v>
      </c>
      <c r="L411" s="268">
        <v>94640</v>
      </c>
      <c r="M411" s="261" t="s">
        <v>324</v>
      </c>
      <c r="N411" s="273" t="s">
        <v>482</v>
      </c>
      <c r="O411" s="265">
        <f>K411</f>
        <v>678.58</v>
      </c>
      <c r="P411" s="43" t="str">
        <f t="shared" si="9"/>
        <v>ok</v>
      </c>
    </row>
    <row r="412" spans="2:19" s="43" customFormat="1" ht="15.75" customHeight="1">
      <c r="B412" s="233">
        <v>94641</v>
      </c>
      <c r="C412" s="233" t="s">
        <v>252</v>
      </c>
      <c r="D412" s="174" t="s">
        <v>253</v>
      </c>
      <c r="E412" s="237" t="s">
        <v>268</v>
      </c>
      <c r="F412" s="233" t="s">
        <v>282</v>
      </c>
      <c r="G412" s="233" t="s">
        <v>293</v>
      </c>
      <c r="H412" s="236" t="s">
        <v>276</v>
      </c>
      <c r="I412" s="174" t="s">
        <v>263</v>
      </c>
      <c r="J412" s="237" t="s">
        <v>15</v>
      </c>
      <c r="K412" s="43">
        <v>747.29</v>
      </c>
      <c r="L412" s="262">
        <v>94641</v>
      </c>
      <c r="M412" s="261" t="s">
        <v>324</v>
      </c>
      <c r="N412" s="273" t="s">
        <v>477</v>
      </c>
      <c r="O412" s="251">
        <v>747.29</v>
      </c>
      <c r="P412" s="43" t="str">
        <f t="shared" si="9"/>
        <v>ok</v>
      </c>
    </row>
    <row r="413" spans="2:19" s="43" customFormat="1" ht="15" customHeight="1">
      <c r="B413" s="233">
        <v>94642</v>
      </c>
      <c r="C413" s="233" t="s">
        <v>252</v>
      </c>
      <c r="D413" s="174" t="s">
        <v>253</v>
      </c>
      <c r="E413" s="237" t="s">
        <v>268</v>
      </c>
      <c r="F413" s="233" t="s">
        <v>282</v>
      </c>
      <c r="G413" s="233" t="s">
        <v>293</v>
      </c>
      <c r="H413" s="236" t="s">
        <v>276</v>
      </c>
      <c r="I413" s="174" t="s">
        <v>264</v>
      </c>
      <c r="J413" s="237" t="s">
        <v>15</v>
      </c>
      <c r="K413" s="43">
        <v>782.35</v>
      </c>
      <c r="L413" s="262">
        <v>94642</v>
      </c>
      <c r="M413" s="261" t="s">
        <v>324</v>
      </c>
      <c r="N413" s="273" t="s">
        <v>478</v>
      </c>
      <c r="O413" s="251">
        <v>782.35</v>
      </c>
      <c r="P413" s="43" t="str">
        <f t="shared" si="9"/>
        <v>ok</v>
      </c>
    </row>
    <row r="414" spans="2:19" s="43" customFormat="1">
      <c r="B414" s="233">
        <v>94643</v>
      </c>
      <c r="C414" s="233" t="s">
        <v>252</v>
      </c>
      <c r="D414" s="174" t="s">
        <v>253</v>
      </c>
      <c r="E414" s="237" t="s">
        <v>268</v>
      </c>
      <c r="F414" s="233" t="s">
        <v>282</v>
      </c>
      <c r="G414" s="233" t="s">
        <v>293</v>
      </c>
      <c r="H414" s="236" t="s">
        <v>276</v>
      </c>
      <c r="I414" s="174" t="s">
        <v>265</v>
      </c>
      <c r="J414" s="237" t="s">
        <v>15</v>
      </c>
      <c r="K414" s="43">
        <v>846.97</v>
      </c>
      <c r="L414" s="262">
        <v>94643</v>
      </c>
      <c r="M414" s="261" t="s">
        <v>324</v>
      </c>
      <c r="N414" s="262" t="s">
        <v>483</v>
      </c>
      <c r="O414" s="251">
        <v>846.97</v>
      </c>
      <c r="P414" s="43" t="str">
        <f t="shared" si="9"/>
        <v>ok</v>
      </c>
    </row>
    <row r="415" spans="2:19" s="43" customFormat="1">
      <c r="B415" s="233">
        <v>94644</v>
      </c>
      <c r="C415" s="233" t="s">
        <v>252</v>
      </c>
      <c r="D415" s="174" t="s">
        <v>253</v>
      </c>
      <c r="E415" s="237" t="s">
        <v>268</v>
      </c>
      <c r="F415" s="233" t="s">
        <v>282</v>
      </c>
      <c r="G415" s="233" t="s">
        <v>293</v>
      </c>
      <c r="H415" s="236" t="s">
        <v>277</v>
      </c>
      <c r="I415" s="234" t="s">
        <v>260</v>
      </c>
      <c r="J415" s="237" t="s">
        <v>15</v>
      </c>
      <c r="K415" s="43">
        <v>1023.96</v>
      </c>
      <c r="L415" s="268">
        <v>94664</v>
      </c>
      <c r="M415" s="261" t="s">
        <v>324</v>
      </c>
      <c r="N415" s="273" t="s">
        <v>479</v>
      </c>
      <c r="O415" s="265">
        <f>K415</f>
        <v>1023.96</v>
      </c>
      <c r="P415" s="43" t="str">
        <f t="shared" si="9"/>
        <v>ok</v>
      </c>
    </row>
    <row r="416" spans="2:19" s="43" customFormat="1" ht="15.75" customHeight="1">
      <c r="B416" s="233">
        <v>94645</v>
      </c>
      <c r="C416" s="233" t="s">
        <v>252</v>
      </c>
      <c r="D416" s="174" t="s">
        <v>253</v>
      </c>
      <c r="E416" s="237" t="s">
        <v>268</v>
      </c>
      <c r="F416" s="233" t="s">
        <v>282</v>
      </c>
      <c r="G416" s="233" t="s">
        <v>293</v>
      </c>
      <c r="H416" s="236" t="s">
        <v>277</v>
      </c>
      <c r="I416" s="174" t="s">
        <v>263</v>
      </c>
      <c r="J416" s="237" t="s">
        <v>15</v>
      </c>
      <c r="K416" s="43">
        <v>1156.0899999999999</v>
      </c>
      <c r="L416" s="262">
        <v>94645</v>
      </c>
      <c r="M416" s="261" t="s">
        <v>324</v>
      </c>
      <c r="N416" s="273" t="s">
        <v>480</v>
      </c>
      <c r="O416" s="252">
        <v>1156.0899999999999</v>
      </c>
      <c r="P416" s="43" t="str">
        <f t="shared" si="9"/>
        <v>ok</v>
      </c>
    </row>
    <row r="417" spans="2:16" s="43" customFormat="1" ht="15" customHeight="1">
      <c r="B417" s="233">
        <v>94646</v>
      </c>
      <c r="C417" s="233" t="s">
        <v>252</v>
      </c>
      <c r="D417" s="174" t="s">
        <v>253</v>
      </c>
      <c r="E417" s="237" t="s">
        <v>268</v>
      </c>
      <c r="F417" s="233" t="s">
        <v>282</v>
      </c>
      <c r="G417" s="233" t="s">
        <v>293</v>
      </c>
      <c r="H417" s="236" t="s">
        <v>277</v>
      </c>
      <c r="I417" s="174" t="s">
        <v>264</v>
      </c>
      <c r="J417" s="237" t="s">
        <v>15</v>
      </c>
      <c r="K417" s="43">
        <v>1222.1400000000001</v>
      </c>
      <c r="L417" s="262">
        <v>94646</v>
      </c>
      <c r="M417" s="261" t="s">
        <v>324</v>
      </c>
      <c r="N417" s="273" t="s">
        <v>481</v>
      </c>
      <c r="O417" s="252">
        <v>1222.1400000000001</v>
      </c>
      <c r="P417" s="43" t="str">
        <f t="shared" si="9"/>
        <v>ok</v>
      </c>
    </row>
    <row r="418" spans="2:16" s="43" customFormat="1">
      <c r="B418" s="233">
        <v>94647</v>
      </c>
      <c r="C418" s="233" t="s">
        <v>252</v>
      </c>
      <c r="D418" s="174" t="s">
        <v>253</v>
      </c>
      <c r="E418" s="237" t="s">
        <v>268</v>
      </c>
      <c r="F418" s="233" t="s">
        <v>282</v>
      </c>
      <c r="G418" s="233" t="s">
        <v>293</v>
      </c>
      <c r="H418" s="236" t="s">
        <v>277</v>
      </c>
      <c r="I418" s="174" t="s">
        <v>265</v>
      </c>
      <c r="J418" s="237" t="s">
        <v>15</v>
      </c>
      <c r="K418" s="43">
        <v>1350.46</v>
      </c>
      <c r="L418" s="262">
        <v>94647</v>
      </c>
      <c r="M418" s="261" t="s">
        <v>324</v>
      </c>
      <c r="N418" s="262" t="s">
        <v>484</v>
      </c>
      <c r="O418" s="252">
        <v>1350.46</v>
      </c>
      <c r="P418" s="43" t="str">
        <f t="shared" si="9"/>
        <v>ok</v>
      </c>
    </row>
    <row r="419" spans="2:16" s="43" customFormat="1">
      <c r="B419" s="233">
        <v>94532</v>
      </c>
      <c r="C419" s="233" t="s">
        <v>252</v>
      </c>
      <c r="D419" s="238" t="s">
        <v>272</v>
      </c>
      <c r="E419" s="237" t="s">
        <v>268</v>
      </c>
      <c r="F419" s="233" t="s">
        <v>282</v>
      </c>
      <c r="G419" s="233" t="s">
        <v>270</v>
      </c>
      <c r="H419" s="236"/>
      <c r="I419" s="234" t="s">
        <v>260</v>
      </c>
      <c r="J419" s="237" t="s">
        <v>15</v>
      </c>
      <c r="K419" s="43">
        <v>587.45000000000005</v>
      </c>
      <c r="P419" s="43" t="str">
        <f t="shared" si="9"/>
        <v>sim</v>
      </c>
    </row>
    <row r="420" spans="2:16" s="43" customFormat="1">
      <c r="B420" s="233">
        <v>94533</v>
      </c>
      <c r="C420" s="233" t="s">
        <v>252</v>
      </c>
      <c r="D420" s="238" t="s">
        <v>272</v>
      </c>
      <c r="E420" s="237" t="s">
        <v>268</v>
      </c>
      <c r="F420" s="233" t="s">
        <v>282</v>
      </c>
      <c r="G420" s="233" t="s">
        <v>270</v>
      </c>
      <c r="H420" s="236"/>
      <c r="I420" s="174" t="s">
        <v>263</v>
      </c>
      <c r="J420" s="237" t="s">
        <v>15</v>
      </c>
      <c r="K420" s="43">
        <v>675.01</v>
      </c>
      <c r="P420" s="43" t="str">
        <f t="shared" si="9"/>
        <v>sim</v>
      </c>
    </row>
    <row r="421" spans="2:16" s="43" customFormat="1">
      <c r="B421" s="233">
        <v>94534</v>
      </c>
      <c r="C421" s="233" t="s">
        <v>252</v>
      </c>
      <c r="D421" s="238" t="s">
        <v>272</v>
      </c>
      <c r="E421" s="237" t="s">
        <v>268</v>
      </c>
      <c r="F421" s="233" t="s">
        <v>282</v>
      </c>
      <c r="G421" s="233" t="s">
        <v>270</v>
      </c>
      <c r="H421" s="236"/>
      <c r="I421" s="174" t="s">
        <v>264</v>
      </c>
      <c r="J421" s="237" t="s">
        <v>15</v>
      </c>
      <c r="K421" s="43">
        <v>712.92</v>
      </c>
      <c r="P421" s="43" t="str">
        <f t="shared" si="9"/>
        <v>sim</v>
      </c>
    </row>
    <row r="422" spans="2:16" s="43" customFormat="1">
      <c r="B422" s="233">
        <v>94535</v>
      </c>
      <c r="C422" s="233" t="s">
        <v>252</v>
      </c>
      <c r="D422" s="238" t="s">
        <v>272</v>
      </c>
      <c r="E422" s="237" t="s">
        <v>268</v>
      </c>
      <c r="F422" s="233" t="s">
        <v>282</v>
      </c>
      <c r="G422" s="233" t="s">
        <v>270</v>
      </c>
      <c r="H422" s="236"/>
      <c r="I422" s="174" t="s">
        <v>265</v>
      </c>
      <c r="J422" s="237" t="s">
        <v>15</v>
      </c>
      <c r="K422" s="43">
        <v>790.49</v>
      </c>
      <c r="P422" s="43" t="str">
        <f t="shared" si="9"/>
        <v>sim</v>
      </c>
    </row>
    <row r="423" spans="2:16" s="43" customFormat="1">
      <c r="B423" s="233">
        <v>94536</v>
      </c>
      <c r="C423" s="233" t="s">
        <v>252</v>
      </c>
      <c r="D423" s="238" t="s">
        <v>272</v>
      </c>
      <c r="E423" s="237" t="s">
        <v>268</v>
      </c>
      <c r="F423" s="233" t="s">
        <v>282</v>
      </c>
      <c r="G423" s="233" t="s">
        <v>283</v>
      </c>
      <c r="H423" s="236"/>
      <c r="I423" s="234" t="s">
        <v>260</v>
      </c>
      <c r="J423" s="237" t="s">
        <v>15</v>
      </c>
      <c r="K423" s="43">
        <v>996.67</v>
      </c>
      <c r="P423" s="43" t="str">
        <f t="shared" si="9"/>
        <v>sim</v>
      </c>
    </row>
    <row r="424" spans="2:16" s="43" customFormat="1">
      <c r="B424" s="233">
        <v>94537</v>
      </c>
      <c r="C424" s="233" t="s">
        <v>252</v>
      </c>
      <c r="D424" s="238" t="s">
        <v>272</v>
      </c>
      <c r="E424" s="237" t="s">
        <v>268</v>
      </c>
      <c r="F424" s="233" t="s">
        <v>282</v>
      </c>
      <c r="G424" s="233" t="s">
        <v>283</v>
      </c>
      <c r="H424" s="236"/>
      <c r="I424" s="174" t="s">
        <v>263</v>
      </c>
      <c r="J424" s="237" t="s">
        <v>15</v>
      </c>
      <c r="K424" s="43">
        <v>1160.96</v>
      </c>
      <c r="P424" s="43" t="str">
        <f t="shared" si="9"/>
        <v>sim</v>
      </c>
    </row>
    <row r="425" spans="2:16" s="43" customFormat="1">
      <c r="B425" s="233">
        <v>94538</v>
      </c>
      <c r="C425" s="233" t="s">
        <v>252</v>
      </c>
      <c r="D425" s="238" t="s">
        <v>272</v>
      </c>
      <c r="E425" s="237" t="s">
        <v>268</v>
      </c>
      <c r="F425" s="233" t="s">
        <v>282</v>
      </c>
      <c r="G425" s="233" t="s">
        <v>283</v>
      </c>
      <c r="H425" s="236"/>
      <c r="I425" s="174" t="s">
        <v>264</v>
      </c>
      <c r="J425" s="237" t="s">
        <v>15</v>
      </c>
      <c r="K425" s="43">
        <v>1222.93</v>
      </c>
      <c r="P425" s="43" t="str">
        <f t="shared" si="9"/>
        <v>sim</v>
      </c>
    </row>
    <row r="426" spans="2:16" s="43" customFormat="1">
      <c r="B426" s="233">
        <v>94539</v>
      </c>
      <c r="C426" s="233" t="s">
        <v>252</v>
      </c>
      <c r="D426" s="238" t="s">
        <v>272</v>
      </c>
      <c r="E426" s="237" t="s">
        <v>268</v>
      </c>
      <c r="F426" s="233" t="s">
        <v>282</v>
      </c>
      <c r="G426" s="233" t="s">
        <v>283</v>
      </c>
      <c r="H426" s="236"/>
      <c r="I426" s="174" t="s">
        <v>265</v>
      </c>
      <c r="J426" s="237" t="s">
        <v>15</v>
      </c>
      <c r="K426" s="43">
        <v>1416.62</v>
      </c>
      <c r="P426" s="43" t="str">
        <f t="shared" si="9"/>
        <v>sim</v>
      </c>
    </row>
    <row r="427" spans="2:16" s="43" customFormat="1">
      <c r="B427" s="233">
        <v>94556</v>
      </c>
      <c r="C427" s="233" t="s">
        <v>252</v>
      </c>
      <c r="D427" s="238" t="s">
        <v>272</v>
      </c>
      <c r="E427" s="237" t="s">
        <v>268</v>
      </c>
      <c r="F427" s="233" t="s">
        <v>282</v>
      </c>
      <c r="G427" s="233" t="s">
        <v>271</v>
      </c>
      <c r="H427" s="236"/>
      <c r="I427" s="234" t="s">
        <v>260</v>
      </c>
      <c r="J427" s="237" t="s">
        <v>15</v>
      </c>
      <c r="K427" s="43">
        <v>640.22</v>
      </c>
      <c r="P427" s="43" t="str">
        <f t="shared" si="9"/>
        <v>sim</v>
      </c>
    </row>
    <row r="428" spans="2:16" s="43" customFormat="1">
      <c r="B428" s="233">
        <v>94557</v>
      </c>
      <c r="C428" s="233" t="s">
        <v>252</v>
      </c>
      <c r="D428" s="238" t="s">
        <v>272</v>
      </c>
      <c r="E428" s="237" t="s">
        <v>268</v>
      </c>
      <c r="F428" s="233" t="s">
        <v>282</v>
      </c>
      <c r="G428" s="233" t="s">
        <v>271</v>
      </c>
      <c r="H428" s="236"/>
      <c r="I428" s="174" t="s">
        <v>263</v>
      </c>
      <c r="J428" s="237" t="s">
        <v>15</v>
      </c>
      <c r="K428" s="43">
        <v>727.78</v>
      </c>
      <c r="P428" s="43" t="str">
        <f t="shared" si="9"/>
        <v>sim</v>
      </c>
    </row>
    <row r="429" spans="2:16" s="43" customFormat="1">
      <c r="B429" s="233">
        <v>94558</v>
      </c>
      <c r="C429" s="233" t="s">
        <v>252</v>
      </c>
      <c r="D429" s="238" t="s">
        <v>272</v>
      </c>
      <c r="E429" s="237" t="s">
        <v>268</v>
      </c>
      <c r="F429" s="233" t="s">
        <v>282</v>
      </c>
      <c r="G429" s="233" t="s">
        <v>271</v>
      </c>
      <c r="H429" s="236"/>
      <c r="I429" s="174" t="s">
        <v>264</v>
      </c>
      <c r="J429" s="237" t="s">
        <v>15</v>
      </c>
      <c r="K429" s="43">
        <v>765.69</v>
      </c>
      <c r="P429" s="43" t="str">
        <f t="shared" si="9"/>
        <v>sim</v>
      </c>
    </row>
    <row r="430" spans="2:16" s="43" customFormat="1">
      <c r="B430" s="233">
        <v>94559</v>
      </c>
      <c r="C430" s="233" t="s">
        <v>252</v>
      </c>
      <c r="D430" s="238" t="s">
        <v>272</v>
      </c>
      <c r="E430" s="237" t="s">
        <v>268</v>
      </c>
      <c r="F430" s="233" t="s">
        <v>282</v>
      </c>
      <c r="G430" s="233" t="s">
        <v>271</v>
      </c>
      <c r="H430" s="236"/>
      <c r="I430" s="174" t="s">
        <v>265</v>
      </c>
      <c r="J430" s="237" t="s">
        <v>15</v>
      </c>
      <c r="K430" s="43">
        <v>843.26</v>
      </c>
      <c r="P430" s="43" t="str">
        <f t="shared" si="9"/>
        <v>sim</v>
      </c>
    </row>
    <row r="431" spans="2:16" s="43" customFormat="1">
      <c r="B431" s="233">
        <v>94560</v>
      </c>
      <c r="C431" s="233" t="s">
        <v>252</v>
      </c>
      <c r="D431" s="238" t="s">
        <v>272</v>
      </c>
      <c r="E431" s="237" t="s">
        <v>268</v>
      </c>
      <c r="F431" s="233" t="s">
        <v>282</v>
      </c>
      <c r="G431" s="233" t="s">
        <v>285</v>
      </c>
      <c r="H431" s="236"/>
      <c r="I431" s="234" t="s">
        <v>260</v>
      </c>
      <c r="J431" s="237" t="s">
        <v>15</v>
      </c>
      <c r="K431" s="43">
        <v>1049.3699999999999</v>
      </c>
      <c r="P431" s="43" t="str">
        <f t="shared" si="9"/>
        <v>sim</v>
      </c>
    </row>
    <row r="432" spans="2:16" s="43" customFormat="1">
      <c r="B432" s="233">
        <v>94561</v>
      </c>
      <c r="C432" s="233" t="s">
        <v>252</v>
      </c>
      <c r="D432" s="238" t="s">
        <v>272</v>
      </c>
      <c r="E432" s="237" t="s">
        <v>268</v>
      </c>
      <c r="F432" s="233" t="s">
        <v>282</v>
      </c>
      <c r="G432" s="233" t="s">
        <v>285</v>
      </c>
      <c r="H432" s="236"/>
      <c r="I432" s="174" t="s">
        <v>263</v>
      </c>
      <c r="J432" s="237" t="s">
        <v>15</v>
      </c>
      <c r="K432" s="43">
        <v>1213.6600000000001</v>
      </c>
      <c r="P432" s="43" t="str">
        <f t="shared" si="9"/>
        <v>sim</v>
      </c>
    </row>
    <row r="433" spans="2:16" s="43" customFormat="1">
      <c r="B433" s="233">
        <v>94562</v>
      </c>
      <c r="C433" s="233" t="s">
        <v>252</v>
      </c>
      <c r="D433" s="238" t="s">
        <v>272</v>
      </c>
      <c r="E433" s="237" t="s">
        <v>268</v>
      </c>
      <c r="F433" s="233" t="s">
        <v>282</v>
      </c>
      <c r="G433" s="233" t="s">
        <v>285</v>
      </c>
      <c r="H433" s="236"/>
      <c r="I433" s="174" t="s">
        <v>264</v>
      </c>
      <c r="J433" s="237" t="s">
        <v>15</v>
      </c>
      <c r="K433" s="43">
        <v>1275.6300000000001</v>
      </c>
      <c r="P433" s="43" t="str">
        <f t="shared" si="9"/>
        <v>sim</v>
      </c>
    </row>
    <row r="434" spans="2:16" s="43" customFormat="1">
      <c r="B434" s="233">
        <v>94563</v>
      </c>
      <c r="C434" s="233" t="s">
        <v>252</v>
      </c>
      <c r="D434" s="238" t="s">
        <v>272</v>
      </c>
      <c r="E434" s="237" t="s">
        <v>268</v>
      </c>
      <c r="F434" s="233" t="s">
        <v>282</v>
      </c>
      <c r="G434" s="233" t="s">
        <v>285</v>
      </c>
      <c r="H434" s="236"/>
      <c r="I434" s="174" t="s">
        <v>265</v>
      </c>
      <c r="J434" s="237" t="s">
        <v>15</v>
      </c>
      <c r="K434" s="43">
        <v>1469.32</v>
      </c>
      <c r="P434" s="43" t="str">
        <f t="shared" si="9"/>
        <v>sim</v>
      </c>
    </row>
    <row r="435" spans="2:16" s="43" customFormat="1">
      <c r="B435" s="233">
        <v>94580</v>
      </c>
      <c r="C435" s="233" t="s">
        <v>252</v>
      </c>
      <c r="D435" s="238" t="s">
        <v>272</v>
      </c>
      <c r="E435" s="237" t="s">
        <v>268</v>
      </c>
      <c r="F435" s="233" t="s">
        <v>282</v>
      </c>
      <c r="G435" s="233" t="s">
        <v>273</v>
      </c>
      <c r="H435" s="236"/>
      <c r="I435" s="234" t="s">
        <v>260</v>
      </c>
      <c r="J435" s="237" t="s">
        <v>15</v>
      </c>
      <c r="K435" s="43">
        <v>707.8</v>
      </c>
      <c r="P435" s="43" t="str">
        <f t="shared" si="9"/>
        <v>sim</v>
      </c>
    </row>
    <row r="436" spans="2:16" s="43" customFormat="1">
      <c r="B436" s="233">
        <v>94581</v>
      </c>
      <c r="C436" s="233" t="s">
        <v>252</v>
      </c>
      <c r="D436" s="238" t="s">
        <v>272</v>
      </c>
      <c r="E436" s="237" t="s">
        <v>268</v>
      </c>
      <c r="F436" s="233" t="s">
        <v>282</v>
      </c>
      <c r="G436" s="233" t="s">
        <v>273</v>
      </c>
      <c r="H436" s="236"/>
      <c r="I436" s="174" t="s">
        <v>263</v>
      </c>
      <c r="J436" s="237" t="s">
        <v>15</v>
      </c>
      <c r="K436" s="43">
        <v>795.36</v>
      </c>
      <c r="P436" s="43" t="str">
        <f t="shared" si="9"/>
        <v>sim</v>
      </c>
    </row>
    <row r="437" spans="2:16" s="43" customFormat="1">
      <c r="B437" s="233">
        <v>94582</v>
      </c>
      <c r="C437" s="233" t="s">
        <v>252</v>
      </c>
      <c r="D437" s="238" t="s">
        <v>272</v>
      </c>
      <c r="E437" s="237" t="s">
        <v>268</v>
      </c>
      <c r="F437" s="233" t="s">
        <v>282</v>
      </c>
      <c r="G437" s="233" t="s">
        <v>273</v>
      </c>
      <c r="H437" s="236"/>
      <c r="I437" s="174" t="s">
        <v>264</v>
      </c>
      <c r="J437" s="237" t="s">
        <v>15</v>
      </c>
      <c r="K437" s="43">
        <v>833.27</v>
      </c>
      <c r="P437" s="43" t="str">
        <f t="shared" si="9"/>
        <v>sim</v>
      </c>
    </row>
    <row r="438" spans="2:16" s="43" customFormat="1">
      <c r="B438" s="233">
        <v>94583</v>
      </c>
      <c r="C438" s="233" t="s">
        <v>252</v>
      </c>
      <c r="D438" s="238" t="s">
        <v>272</v>
      </c>
      <c r="E438" s="237" t="s">
        <v>268</v>
      </c>
      <c r="F438" s="233" t="s">
        <v>282</v>
      </c>
      <c r="G438" s="233" t="s">
        <v>273</v>
      </c>
      <c r="H438" s="236"/>
      <c r="I438" s="174" t="s">
        <v>265</v>
      </c>
      <c r="J438" s="237" t="s">
        <v>15</v>
      </c>
      <c r="K438" s="43">
        <v>910.84</v>
      </c>
      <c r="P438" s="43" t="str">
        <f t="shared" si="9"/>
        <v>sim</v>
      </c>
    </row>
    <row r="439" spans="2:16" s="43" customFormat="1">
      <c r="B439" s="233">
        <v>94584</v>
      </c>
      <c r="C439" s="233" t="s">
        <v>252</v>
      </c>
      <c r="D439" s="238" t="s">
        <v>272</v>
      </c>
      <c r="E439" s="237" t="s">
        <v>268</v>
      </c>
      <c r="F439" s="233" t="s">
        <v>282</v>
      </c>
      <c r="G439" s="233" t="s">
        <v>287</v>
      </c>
      <c r="H439" s="236"/>
      <c r="I439" s="234" t="s">
        <v>260</v>
      </c>
      <c r="J439" s="237" t="s">
        <v>15</v>
      </c>
      <c r="K439" s="43">
        <v>1116.78</v>
      </c>
      <c r="P439" s="43" t="str">
        <f t="shared" si="9"/>
        <v>sim</v>
      </c>
    </row>
    <row r="440" spans="2:16" s="43" customFormat="1">
      <c r="B440" s="233">
        <v>94585</v>
      </c>
      <c r="C440" s="233" t="s">
        <v>252</v>
      </c>
      <c r="D440" s="238" t="s">
        <v>272</v>
      </c>
      <c r="E440" s="237" t="s">
        <v>268</v>
      </c>
      <c r="F440" s="233" t="s">
        <v>282</v>
      </c>
      <c r="G440" s="233" t="s">
        <v>287</v>
      </c>
      <c r="H440" s="236"/>
      <c r="I440" s="174" t="s">
        <v>263</v>
      </c>
      <c r="J440" s="237" t="s">
        <v>15</v>
      </c>
      <c r="K440" s="43">
        <v>1281.07</v>
      </c>
      <c r="P440" s="43" t="str">
        <f t="shared" si="9"/>
        <v>sim</v>
      </c>
    </row>
    <row r="441" spans="2:16" s="43" customFormat="1">
      <c r="B441" s="233">
        <v>94586</v>
      </c>
      <c r="C441" s="233" t="s">
        <v>252</v>
      </c>
      <c r="D441" s="238" t="s">
        <v>272</v>
      </c>
      <c r="E441" s="237" t="s">
        <v>268</v>
      </c>
      <c r="F441" s="233" t="s">
        <v>282</v>
      </c>
      <c r="G441" s="233" t="s">
        <v>287</v>
      </c>
      <c r="H441" s="236"/>
      <c r="I441" s="174" t="s">
        <v>264</v>
      </c>
      <c r="J441" s="237" t="s">
        <v>15</v>
      </c>
      <c r="K441" s="43">
        <v>1343.05</v>
      </c>
      <c r="P441" s="43" t="str">
        <f t="shared" si="9"/>
        <v>sim</v>
      </c>
    </row>
    <row r="442" spans="2:16" s="43" customFormat="1">
      <c r="B442" s="233">
        <v>94587</v>
      </c>
      <c r="C442" s="233" t="s">
        <v>252</v>
      </c>
      <c r="D442" s="238" t="s">
        <v>272</v>
      </c>
      <c r="E442" s="237" t="s">
        <v>268</v>
      </c>
      <c r="F442" s="233" t="s">
        <v>282</v>
      </c>
      <c r="G442" s="233" t="s">
        <v>287</v>
      </c>
      <c r="H442" s="236"/>
      <c r="I442" s="174" t="s">
        <v>265</v>
      </c>
      <c r="J442" s="237" t="s">
        <v>15</v>
      </c>
      <c r="K442" s="43">
        <v>1536.74</v>
      </c>
      <c r="P442" s="43" t="str">
        <f t="shared" si="9"/>
        <v>sim</v>
      </c>
    </row>
    <row r="443" spans="2:16" s="43" customFormat="1">
      <c r="B443" s="233">
        <v>94688</v>
      </c>
      <c r="C443" s="233" t="s">
        <v>252</v>
      </c>
      <c r="D443" s="238" t="s">
        <v>272</v>
      </c>
      <c r="E443" s="237" t="s">
        <v>268</v>
      </c>
      <c r="F443" s="233" t="s">
        <v>282</v>
      </c>
      <c r="G443" s="233" t="s">
        <v>295</v>
      </c>
      <c r="H443" s="236"/>
      <c r="I443" s="234" t="s">
        <v>260</v>
      </c>
      <c r="J443" s="237" t="s">
        <v>15</v>
      </c>
      <c r="K443" s="43">
        <v>788.76</v>
      </c>
      <c r="P443" s="43" t="str">
        <f t="shared" si="9"/>
        <v>sim</v>
      </c>
    </row>
    <row r="444" spans="2:16" s="43" customFormat="1">
      <c r="B444" s="233">
        <v>94689</v>
      </c>
      <c r="C444" s="233" t="s">
        <v>252</v>
      </c>
      <c r="D444" s="238" t="s">
        <v>272</v>
      </c>
      <c r="E444" s="237" t="s">
        <v>268</v>
      </c>
      <c r="F444" s="233" t="s">
        <v>282</v>
      </c>
      <c r="G444" s="233" t="s">
        <v>295</v>
      </c>
      <c r="H444" s="236"/>
      <c r="I444" s="174" t="s">
        <v>263</v>
      </c>
      <c r="J444" s="237" t="s">
        <v>15</v>
      </c>
      <c r="K444" s="43">
        <v>876.32</v>
      </c>
      <c r="P444" s="43" t="str">
        <f t="shared" si="9"/>
        <v>sim</v>
      </c>
    </row>
    <row r="445" spans="2:16" s="43" customFormat="1">
      <c r="B445" s="233">
        <v>94690</v>
      </c>
      <c r="C445" s="233" t="s">
        <v>252</v>
      </c>
      <c r="D445" s="238" t="s">
        <v>272</v>
      </c>
      <c r="E445" s="237" t="s">
        <v>268</v>
      </c>
      <c r="F445" s="233" t="s">
        <v>282</v>
      </c>
      <c r="G445" s="233" t="s">
        <v>295</v>
      </c>
      <c r="H445" s="236"/>
      <c r="I445" s="174" t="s">
        <v>264</v>
      </c>
      <c r="J445" s="237" t="s">
        <v>15</v>
      </c>
      <c r="K445" s="43">
        <v>914.23</v>
      </c>
      <c r="P445" s="43" t="str">
        <f t="shared" si="9"/>
        <v>sim</v>
      </c>
    </row>
    <row r="446" spans="2:16" s="43" customFormat="1">
      <c r="B446" s="233">
        <v>94691</v>
      </c>
      <c r="C446" s="233" t="s">
        <v>252</v>
      </c>
      <c r="D446" s="238" t="s">
        <v>272</v>
      </c>
      <c r="E446" s="237" t="s">
        <v>268</v>
      </c>
      <c r="F446" s="233" t="s">
        <v>282</v>
      </c>
      <c r="G446" s="233" t="s">
        <v>295</v>
      </c>
      <c r="H446" s="236"/>
      <c r="I446" s="174" t="s">
        <v>265</v>
      </c>
      <c r="J446" s="237" t="s">
        <v>15</v>
      </c>
      <c r="K446" s="43">
        <v>991.8</v>
      </c>
      <c r="P446" s="43" t="str">
        <f t="shared" si="9"/>
        <v>sim</v>
      </c>
    </row>
    <row r="447" spans="2:16" s="43" customFormat="1">
      <c r="B447" s="233">
        <v>94692</v>
      </c>
      <c r="C447" s="233" t="s">
        <v>252</v>
      </c>
      <c r="D447" s="238" t="s">
        <v>272</v>
      </c>
      <c r="E447" s="237" t="s">
        <v>268</v>
      </c>
      <c r="F447" s="233" t="s">
        <v>282</v>
      </c>
      <c r="G447" s="233" t="s">
        <v>296</v>
      </c>
      <c r="H447" s="236"/>
      <c r="I447" s="234" t="s">
        <v>260</v>
      </c>
      <c r="J447" s="237" t="s">
        <v>15</v>
      </c>
      <c r="K447" s="43">
        <v>1197.6199999999999</v>
      </c>
      <c r="P447" s="43" t="str">
        <f t="shared" si="9"/>
        <v>sim</v>
      </c>
    </row>
    <row r="448" spans="2:16" s="43" customFormat="1">
      <c r="B448" s="233">
        <v>94693</v>
      </c>
      <c r="C448" s="233" t="s">
        <v>252</v>
      </c>
      <c r="D448" s="238" t="s">
        <v>272</v>
      </c>
      <c r="E448" s="237" t="s">
        <v>268</v>
      </c>
      <c r="F448" s="233" t="s">
        <v>282</v>
      </c>
      <c r="G448" s="233" t="s">
        <v>296</v>
      </c>
      <c r="H448" s="236"/>
      <c r="I448" s="174" t="s">
        <v>263</v>
      </c>
      <c r="J448" s="237" t="s">
        <v>15</v>
      </c>
      <c r="K448" s="43">
        <v>1361.91</v>
      </c>
      <c r="P448" s="43" t="str">
        <f t="shared" si="9"/>
        <v>sim</v>
      </c>
    </row>
    <row r="449" spans="2:18" s="43" customFormat="1">
      <c r="B449" s="233">
        <v>94694</v>
      </c>
      <c r="C449" s="233" t="s">
        <v>252</v>
      </c>
      <c r="D449" s="238" t="s">
        <v>272</v>
      </c>
      <c r="E449" s="237" t="s">
        <v>268</v>
      </c>
      <c r="F449" s="233" t="s">
        <v>282</v>
      </c>
      <c r="G449" s="233" t="s">
        <v>296</v>
      </c>
      <c r="H449" s="236"/>
      <c r="I449" s="174" t="s">
        <v>264</v>
      </c>
      <c r="J449" s="237" t="s">
        <v>15</v>
      </c>
      <c r="K449" s="43">
        <v>1423.88</v>
      </c>
      <c r="P449" s="43" t="str">
        <f t="shared" si="9"/>
        <v>sim</v>
      </c>
    </row>
    <row r="450" spans="2:18" s="43" customFormat="1">
      <c r="B450" s="233">
        <v>94695</v>
      </c>
      <c r="C450" s="233" t="s">
        <v>252</v>
      </c>
      <c r="D450" s="238" t="s">
        <v>272</v>
      </c>
      <c r="E450" s="237" t="s">
        <v>268</v>
      </c>
      <c r="F450" s="233" t="s">
        <v>282</v>
      </c>
      <c r="G450" s="233" t="s">
        <v>296</v>
      </c>
      <c r="H450" s="236"/>
      <c r="I450" s="174" t="s">
        <v>265</v>
      </c>
      <c r="J450" s="237" t="s">
        <v>15</v>
      </c>
      <c r="K450" s="43">
        <v>1617.57</v>
      </c>
      <c r="P450" s="43" t="str">
        <f t="shared" si="9"/>
        <v>sim</v>
      </c>
    </row>
    <row r="451" spans="2:18">
      <c r="B451" s="233">
        <v>94400</v>
      </c>
      <c r="C451" s="233" t="s">
        <v>290</v>
      </c>
      <c r="D451" s="237" t="s">
        <v>289</v>
      </c>
      <c r="E451" s="237" t="s">
        <v>288</v>
      </c>
      <c r="I451" s="234" t="s">
        <v>260</v>
      </c>
      <c r="J451" s="237" t="s">
        <v>15</v>
      </c>
      <c r="K451">
        <v>199.69</v>
      </c>
      <c r="L451" s="262">
        <v>94400</v>
      </c>
      <c r="M451" s="261" t="s">
        <v>324</v>
      </c>
      <c r="N451" s="273" t="s">
        <v>486</v>
      </c>
      <c r="O451" s="265">
        <v>199.69</v>
      </c>
      <c r="P451" s="43" t="str">
        <f t="shared" ref="P451:P485" si="10">IF(K451=O451,"ok","sim")</f>
        <v>ok</v>
      </c>
    </row>
    <row r="452" spans="2:18" ht="15.75" customHeight="1">
      <c r="B452" s="233">
        <v>94401</v>
      </c>
      <c r="C452" s="233" t="s">
        <v>290</v>
      </c>
      <c r="D452" s="237" t="s">
        <v>289</v>
      </c>
      <c r="E452" s="237" t="s">
        <v>288</v>
      </c>
      <c r="I452" s="174" t="s">
        <v>263</v>
      </c>
      <c r="J452" s="237" t="s">
        <v>15</v>
      </c>
      <c r="K452">
        <v>235.28</v>
      </c>
      <c r="L452" s="262">
        <v>94401</v>
      </c>
      <c r="M452" s="261" t="s">
        <v>324</v>
      </c>
      <c r="N452" s="262" t="s">
        <v>493</v>
      </c>
      <c r="O452" s="265">
        <f>K452</f>
        <v>235.28</v>
      </c>
      <c r="P452" s="43" t="str">
        <f t="shared" si="10"/>
        <v>ok</v>
      </c>
    </row>
    <row r="453" spans="2:18">
      <c r="B453" s="233">
        <v>94402</v>
      </c>
      <c r="C453" s="233" t="s">
        <v>290</v>
      </c>
      <c r="D453" s="237" t="s">
        <v>289</v>
      </c>
      <c r="E453" s="237" t="s">
        <v>288</v>
      </c>
      <c r="I453" s="174" t="s">
        <v>264</v>
      </c>
      <c r="J453" s="237" t="s">
        <v>15</v>
      </c>
      <c r="K453">
        <v>253.39</v>
      </c>
      <c r="L453" s="262">
        <v>94402</v>
      </c>
      <c r="M453" s="261" t="s">
        <v>324</v>
      </c>
      <c r="N453" s="273" t="s">
        <v>487</v>
      </c>
      <c r="O453" s="265">
        <v>253.39</v>
      </c>
      <c r="P453" s="43" t="str">
        <f t="shared" si="10"/>
        <v>ok</v>
      </c>
    </row>
    <row r="454" spans="2:18">
      <c r="B454" s="233">
        <v>94403</v>
      </c>
      <c r="C454" s="233" t="s">
        <v>290</v>
      </c>
      <c r="D454" s="237" t="s">
        <v>289</v>
      </c>
      <c r="E454" s="237" t="s">
        <v>288</v>
      </c>
      <c r="I454" s="174" t="s">
        <v>265</v>
      </c>
      <c r="J454" s="237" t="s">
        <v>15</v>
      </c>
      <c r="K454">
        <v>286.02999999999997</v>
      </c>
      <c r="L454" s="268">
        <v>94403</v>
      </c>
      <c r="M454" s="261" t="s">
        <v>324</v>
      </c>
      <c r="N454" s="273" t="s">
        <v>488</v>
      </c>
      <c r="O454" s="265">
        <f>K454</f>
        <v>286.02999999999997</v>
      </c>
      <c r="P454" s="43" t="str">
        <f t="shared" si="10"/>
        <v>ok</v>
      </c>
    </row>
    <row r="455" spans="2:18" ht="15.75" thickBot="1">
      <c r="B455" s="233">
        <v>94404</v>
      </c>
      <c r="C455" s="233" t="s">
        <v>291</v>
      </c>
      <c r="D455" s="237" t="s">
        <v>289</v>
      </c>
      <c r="E455" s="237" t="s">
        <v>288</v>
      </c>
      <c r="I455" s="234" t="s">
        <v>260</v>
      </c>
      <c r="J455" s="237" t="s">
        <v>15</v>
      </c>
      <c r="K455">
        <v>132.66</v>
      </c>
      <c r="L455" s="270"/>
      <c r="N455" s="43"/>
      <c r="P455" s="43" t="str">
        <f t="shared" si="10"/>
        <v>sim</v>
      </c>
    </row>
    <row r="456" spans="2:18" ht="15.75" thickBot="1">
      <c r="B456" s="233">
        <v>94405</v>
      </c>
      <c r="C456" s="233" t="s">
        <v>291</v>
      </c>
      <c r="D456" s="237" t="s">
        <v>289</v>
      </c>
      <c r="E456" s="237" t="s">
        <v>288</v>
      </c>
      <c r="I456" s="174" t="s">
        <v>263</v>
      </c>
      <c r="J456" s="237" t="s">
        <v>15</v>
      </c>
      <c r="K456">
        <v>158.19</v>
      </c>
      <c r="L456" s="243"/>
      <c r="N456" s="43"/>
      <c r="P456" s="43" t="str">
        <f t="shared" si="10"/>
        <v>sim</v>
      </c>
    </row>
    <row r="457" spans="2:18">
      <c r="B457" s="233">
        <v>94406</v>
      </c>
      <c r="C457" s="233" t="s">
        <v>291</v>
      </c>
      <c r="D457" s="237" t="s">
        <v>289</v>
      </c>
      <c r="E457" s="237" t="s">
        <v>288</v>
      </c>
      <c r="I457" s="174" t="s">
        <v>264</v>
      </c>
      <c r="J457" s="237" t="s">
        <v>15</v>
      </c>
      <c r="K457">
        <v>171.52</v>
      </c>
      <c r="N457" s="43"/>
      <c r="P457" s="43" t="str">
        <f t="shared" si="10"/>
        <v>sim</v>
      </c>
    </row>
    <row r="458" spans="2:18">
      <c r="B458" s="233">
        <v>94407</v>
      </c>
      <c r="C458" s="233" t="s">
        <v>291</v>
      </c>
      <c r="D458" s="237" t="s">
        <v>289</v>
      </c>
      <c r="E458" s="237" t="s">
        <v>288</v>
      </c>
      <c r="I458" s="174" t="s">
        <v>265</v>
      </c>
      <c r="J458" s="237" t="s">
        <v>15</v>
      </c>
      <c r="K458">
        <v>198.18</v>
      </c>
      <c r="N458" s="43"/>
      <c r="P458" s="43" t="str">
        <f t="shared" si="10"/>
        <v>sim</v>
      </c>
    </row>
    <row r="459" spans="2:18">
      <c r="B459" s="233">
        <v>94408</v>
      </c>
      <c r="C459" s="233" t="s">
        <v>290</v>
      </c>
      <c r="D459" s="237" t="s">
        <v>289</v>
      </c>
      <c r="E459" s="237" t="s">
        <v>268</v>
      </c>
      <c r="I459" s="234" t="s">
        <v>260</v>
      </c>
      <c r="J459" s="237" t="s">
        <v>15</v>
      </c>
      <c r="K459">
        <v>231.3</v>
      </c>
      <c r="L459" s="262">
        <v>94408</v>
      </c>
      <c r="M459" s="261" t="s">
        <v>324</v>
      </c>
      <c r="N459" s="273" t="s">
        <v>489</v>
      </c>
      <c r="O459" s="265">
        <f>K459</f>
        <v>231.3</v>
      </c>
      <c r="P459" s="43" t="str">
        <f t="shared" si="10"/>
        <v>ok</v>
      </c>
      <c r="R459">
        <f>60/24</f>
        <v>2.5</v>
      </c>
    </row>
    <row r="460" spans="2:18">
      <c r="B460" s="233">
        <v>94409</v>
      </c>
      <c r="C460" s="233" t="s">
        <v>290</v>
      </c>
      <c r="D460" s="237" t="s">
        <v>289</v>
      </c>
      <c r="E460" s="237" t="s">
        <v>268</v>
      </c>
      <c r="I460" s="174" t="s">
        <v>263</v>
      </c>
      <c r="J460" s="237" t="s">
        <v>15</v>
      </c>
      <c r="K460">
        <v>273.20999999999998</v>
      </c>
      <c r="L460" s="262">
        <v>94409</v>
      </c>
      <c r="M460" s="261" t="s">
        <v>324</v>
      </c>
      <c r="N460" s="273" t="s">
        <v>492</v>
      </c>
      <c r="O460" s="265">
        <f>K460</f>
        <v>273.20999999999998</v>
      </c>
      <c r="P460" s="43" t="str">
        <f t="shared" si="10"/>
        <v>ok</v>
      </c>
    </row>
    <row r="461" spans="2:18">
      <c r="B461" s="233">
        <v>94410</v>
      </c>
      <c r="C461" s="233" t="s">
        <v>290</v>
      </c>
      <c r="D461" s="237" t="s">
        <v>289</v>
      </c>
      <c r="E461" s="237" t="s">
        <v>268</v>
      </c>
      <c r="I461" s="174" t="s">
        <v>264</v>
      </c>
      <c r="J461" s="237" t="s">
        <v>15</v>
      </c>
      <c r="K461">
        <v>294.61</v>
      </c>
      <c r="L461" s="262">
        <v>94410</v>
      </c>
      <c r="M461" s="261" t="s">
        <v>324</v>
      </c>
      <c r="N461" s="273" t="s">
        <v>490</v>
      </c>
      <c r="O461" s="265">
        <f>K461</f>
        <v>294.61</v>
      </c>
      <c r="P461" s="43" t="str">
        <f t="shared" si="10"/>
        <v>ok</v>
      </c>
      <c r="R461">
        <f>2.5*3</f>
        <v>7.5</v>
      </c>
    </row>
    <row r="462" spans="2:18">
      <c r="B462" s="233">
        <v>94411</v>
      </c>
      <c r="C462" s="233" t="s">
        <v>290</v>
      </c>
      <c r="D462" s="237" t="s">
        <v>289</v>
      </c>
      <c r="E462" s="237" t="s">
        <v>268</v>
      </c>
      <c r="I462" s="174" t="s">
        <v>265</v>
      </c>
      <c r="J462" s="237" t="s">
        <v>15</v>
      </c>
      <c r="K462">
        <v>333.44</v>
      </c>
      <c r="L462" s="262">
        <v>94411</v>
      </c>
      <c r="M462" s="261" t="s">
        <v>324</v>
      </c>
      <c r="N462" s="273" t="s">
        <v>491</v>
      </c>
      <c r="O462" s="265">
        <f>K462</f>
        <v>333.44</v>
      </c>
      <c r="P462" s="43" t="str">
        <f t="shared" si="10"/>
        <v>ok</v>
      </c>
    </row>
    <row r="463" spans="2:18">
      <c r="B463" s="233">
        <v>94412</v>
      </c>
      <c r="C463" s="233" t="s">
        <v>291</v>
      </c>
      <c r="D463" s="237" t="s">
        <v>289</v>
      </c>
      <c r="E463" s="237" t="s">
        <v>268</v>
      </c>
      <c r="I463" s="234" t="s">
        <v>260</v>
      </c>
      <c r="J463" s="237" t="s">
        <v>15</v>
      </c>
      <c r="K463">
        <v>156.38</v>
      </c>
      <c r="N463" s="43"/>
      <c r="P463" s="43" t="str">
        <f t="shared" si="10"/>
        <v>sim</v>
      </c>
    </row>
    <row r="464" spans="2:18">
      <c r="B464" s="233">
        <v>94413</v>
      </c>
      <c r="C464" s="233" t="s">
        <v>291</v>
      </c>
      <c r="D464" s="237" t="s">
        <v>289</v>
      </c>
      <c r="E464" s="237" t="s">
        <v>268</v>
      </c>
      <c r="I464" s="174" t="s">
        <v>263</v>
      </c>
      <c r="J464" s="237" t="s">
        <v>15</v>
      </c>
      <c r="K464">
        <v>186.58</v>
      </c>
      <c r="N464" s="43"/>
      <c r="P464" s="43" t="str">
        <f t="shared" si="10"/>
        <v>sim</v>
      </c>
    </row>
    <row r="465" spans="2:19">
      <c r="B465" s="233">
        <v>94414</v>
      </c>
      <c r="C465" s="233" t="s">
        <v>291</v>
      </c>
      <c r="D465" s="237" t="s">
        <v>289</v>
      </c>
      <c r="E465" s="237" t="s">
        <v>268</v>
      </c>
      <c r="I465" s="174" t="s">
        <v>264</v>
      </c>
      <c r="J465" s="237" t="s">
        <v>15</v>
      </c>
      <c r="K465">
        <v>202.3</v>
      </c>
      <c r="N465" s="43"/>
      <c r="P465" s="43" t="str">
        <f t="shared" si="10"/>
        <v>sim</v>
      </c>
    </row>
    <row r="466" spans="2:19">
      <c r="B466" s="233">
        <v>94415</v>
      </c>
      <c r="C466" s="233" t="s">
        <v>291</v>
      </c>
      <c r="D466" s="237" t="s">
        <v>289</v>
      </c>
      <c r="E466" s="237" t="s">
        <v>268</v>
      </c>
      <c r="I466" s="174" t="s">
        <v>265</v>
      </c>
      <c r="J466" s="237" t="s">
        <v>15</v>
      </c>
      <c r="K466">
        <v>233.82</v>
      </c>
      <c r="N466" s="43"/>
      <c r="P466" s="43" t="str">
        <f t="shared" si="10"/>
        <v>sim</v>
      </c>
    </row>
    <row r="467" spans="2:19">
      <c r="B467" s="233">
        <v>94116</v>
      </c>
      <c r="C467" s="233" t="s">
        <v>297</v>
      </c>
      <c r="D467" s="237" t="s">
        <v>298</v>
      </c>
      <c r="J467" s="237" t="s">
        <v>299</v>
      </c>
      <c r="K467">
        <v>173.32</v>
      </c>
      <c r="N467" s="43"/>
      <c r="P467" s="43" t="str">
        <f t="shared" si="10"/>
        <v>sim</v>
      </c>
    </row>
    <row r="468" spans="2:19">
      <c r="B468" s="233">
        <v>94117</v>
      </c>
      <c r="C468" s="233" t="s">
        <v>300</v>
      </c>
      <c r="D468" s="237" t="s">
        <v>301</v>
      </c>
      <c r="F468" t="s">
        <v>210</v>
      </c>
      <c r="J468" s="237" t="s">
        <v>16</v>
      </c>
      <c r="K468">
        <v>106.91</v>
      </c>
      <c r="N468" s="43"/>
      <c r="P468" s="43" t="str">
        <f t="shared" si="10"/>
        <v>sim</v>
      </c>
    </row>
    <row r="469" spans="2:19">
      <c r="B469" s="233">
        <v>94440</v>
      </c>
      <c r="C469" s="233" t="s">
        <v>302</v>
      </c>
      <c r="D469" s="237" t="s">
        <v>289</v>
      </c>
      <c r="F469" t="s">
        <v>303</v>
      </c>
      <c r="J469" s="237" t="s">
        <v>15</v>
      </c>
      <c r="K469">
        <v>88.52</v>
      </c>
      <c r="N469" s="43"/>
      <c r="P469" s="43" t="str">
        <f t="shared" si="10"/>
        <v>sim</v>
      </c>
    </row>
    <row r="470" spans="2:19">
      <c r="B470" s="233">
        <v>94441</v>
      </c>
      <c r="C470" s="233" t="s">
        <v>302</v>
      </c>
      <c r="D470" s="237" t="s">
        <v>289</v>
      </c>
      <c r="F470" s="43" t="s">
        <v>304</v>
      </c>
      <c r="J470" s="237" t="s">
        <v>15</v>
      </c>
      <c r="K470">
        <v>64.08</v>
      </c>
      <c r="N470" s="43"/>
      <c r="P470" s="43" t="str">
        <f t="shared" si="10"/>
        <v>sim</v>
      </c>
    </row>
    <row r="471" spans="2:19">
      <c r="B471" s="233">
        <v>94450</v>
      </c>
      <c r="C471" s="233" t="s">
        <v>305</v>
      </c>
      <c r="F471" s="54" t="s">
        <v>306</v>
      </c>
      <c r="J471" s="237" t="s">
        <v>307</v>
      </c>
      <c r="K471">
        <v>7.3</v>
      </c>
      <c r="N471" s="43"/>
      <c r="P471" s="43" t="str">
        <f t="shared" si="10"/>
        <v>sim</v>
      </c>
    </row>
    <row r="472" spans="2:19">
      <c r="B472" s="233">
        <v>94451</v>
      </c>
      <c r="C472" s="236" t="s">
        <v>308</v>
      </c>
      <c r="F472" s="54" t="s">
        <v>306</v>
      </c>
      <c r="J472" s="237" t="s">
        <v>307</v>
      </c>
      <c r="K472">
        <v>6.9</v>
      </c>
      <c r="N472" s="43"/>
      <c r="P472" s="43" t="str">
        <f t="shared" si="10"/>
        <v>sim</v>
      </c>
    </row>
    <row r="473" spans="2:19">
      <c r="B473" s="233">
        <v>94452</v>
      </c>
      <c r="C473" s="236" t="s">
        <v>310</v>
      </c>
      <c r="F473" s="54" t="s">
        <v>306</v>
      </c>
      <c r="J473" s="237" t="s">
        <v>307</v>
      </c>
      <c r="K473">
        <v>7.37</v>
      </c>
      <c r="N473" s="43"/>
      <c r="P473" s="43" t="str">
        <f t="shared" si="10"/>
        <v>sim</v>
      </c>
    </row>
    <row r="474" spans="2:19">
      <c r="B474" s="233">
        <v>94453</v>
      </c>
      <c r="C474" s="236" t="s">
        <v>309</v>
      </c>
      <c r="F474" s="54" t="s">
        <v>306</v>
      </c>
      <c r="J474" s="237" t="s">
        <v>307</v>
      </c>
      <c r="K474">
        <v>4.24</v>
      </c>
      <c r="N474" s="43"/>
      <c r="P474" s="43" t="str">
        <f t="shared" si="10"/>
        <v>sim</v>
      </c>
    </row>
    <row r="475" spans="2:19">
      <c r="B475" s="233">
        <v>94454</v>
      </c>
      <c r="C475" s="236" t="s">
        <v>308</v>
      </c>
      <c r="F475" s="54" t="s">
        <v>311</v>
      </c>
      <c r="J475" s="237" t="s">
        <v>16</v>
      </c>
      <c r="K475">
        <v>1547.95</v>
      </c>
      <c r="N475" s="43"/>
      <c r="P475" s="43" t="str">
        <f t="shared" si="10"/>
        <v>sim</v>
      </c>
      <c r="S475">
        <f>3500+700</f>
        <v>4200</v>
      </c>
    </row>
    <row r="476" spans="2:19">
      <c r="B476" s="233">
        <v>94455</v>
      </c>
      <c r="C476" s="233" t="s">
        <v>305</v>
      </c>
      <c r="F476" s="54" t="s">
        <v>311</v>
      </c>
      <c r="J476" s="237" t="s">
        <v>16</v>
      </c>
      <c r="K476">
        <v>2306.87</v>
      </c>
      <c r="N476" s="43">
        <f>K476*2</f>
        <v>4613.74</v>
      </c>
      <c r="P476" s="43" t="str">
        <f t="shared" si="10"/>
        <v>sim</v>
      </c>
      <c r="S476">
        <f>S475*0.9007</f>
        <v>3782.9399999999996</v>
      </c>
    </row>
    <row r="477" spans="2:19">
      <c r="B477" s="233">
        <v>94456</v>
      </c>
      <c r="C477" s="236" t="s">
        <v>309</v>
      </c>
      <c r="F477" s="54" t="s">
        <v>311</v>
      </c>
      <c r="J477" s="237" t="s">
        <v>16</v>
      </c>
      <c r="K477">
        <v>2335.83</v>
      </c>
      <c r="N477" s="43"/>
      <c r="P477" s="43" t="str">
        <f t="shared" si="10"/>
        <v>sim</v>
      </c>
    </row>
    <row r="478" spans="2:19">
      <c r="B478" s="233">
        <v>94460</v>
      </c>
      <c r="C478" s="236" t="s">
        <v>312</v>
      </c>
      <c r="E478" t="s">
        <v>288</v>
      </c>
      <c r="J478" s="237" t="s">
        <v>313</v>
      </c>
      <c r="K478">
        <v>1487.66</v>
      </c>
      <c r="N478" s="43"/>
      <c r="P478" s="43" t="str">
        <f t="shared" si="10"/>
        <v>sim</v>
      </c>
    </row>
    <row r="479" spans="2:19">
      <c r="B479" s="233">
        <v>94461</v>
      </c>
      <c r="C479" s="236" t="s">
        <v>312</v>
      </c>
      <c r="E479" s="239" t="s">
        <v>316</v>
      </c>
      <c r="J479" s="237" t="s">
        <v>313</v>
      </c>
      <c r="K479">
        <v>1562.94</v>
      </c>
      <c r="N479" s="43"/>
      <c r="P479" s="43" t="str">
        <f t="shared" si="10"/>
        <v>sim</v>
      </c>
    </row>
    <row r="480" spans="2:19">
      <c r="B480" s="233">
        <v>94462</v>
      </c>
      <c r="C480" s="236" t="s">
        <v>315</v>
      </c>
      <c r="E480" t="s">
        <v>288</v>
      </c>
      <c r="J480" s="237" t="s">
        <v>313</v>
      </c>
      <c r="K480">
        <v>2267.4</v>
      </c>
      <c r="N480" s="43"/>
      <c r="P480" s="43" t="str">
        <f t="shared" si="10"/>
        <v>sim</v>
      </c>
    </row>
    <row r="481" spans="2:16">
      <c r="B481" s="233">
        <v>94463</v>
      </c>
      <c r="C481" s="236" t="s">
        <v>315</v>
      </c>
      <c r="E481" s="239" t="s">
        <v>316</v>
      </c>
      <c r="J481" s="237" t="s">
        <v>313</v>
      </c>
      <c r="K481">
        <v>2342.6799999999998</v>
      </c>
      <c r="N481" s="43">
        <f>K481*2</f>
        <v>4685.3599999999997</v>
      </c>
      <c r="P481" s="43" t="str">
        <f t="shared" si="10"/>
        <v>sim</v>
      </c>
    </row>
    <row r="482" spans="2:16">
      <c r="B482" s="233">
        <v>94464</v>
      </c>
      <c r="C482" s="236" t="s">
        <v>314</v>
      </c>
      <c r="F482" t="s">
        <v>317</v>
      </c>
      <c r="J482" s="237" t="s">
        <v>313</v>
      </c>
      <c r="K482">
        <v>445.45</v>
      </c>
      <c r="N482" s="43"/>
      <c r="P482" s="43" t="str">
        <f t="shared" si="10"/>
        <v>sim</v>
      </c>
    </row>
    <row r="483" spans="2:16">
      <c r="B483" s="233">
        <v>94465</v>
      </c>
      <c r="C483" s="236" t="s">
        <v>318</v>
      </c>
      <c r="J483" s="237" t="s">
        <v>319</v>
      </c>
      <c r="K483">
        <v>6.36</v>
      </c>
      <c r="N483" s="43"/>
      <c r="P483" s="43" t="str">
        <f t="shared" si="10"/>
        <v>sim</v>
      </c>
    </row>
    <row r="484" spans="2:16">
      <c r="B484" s="233">
        <v>94472</v>
      </c>
      <c r="C484" s="236" t="s">
        <v>320</v>
      </c>
      <c r="F484" s="240" t="s">
        <v>321</v>
      </c>
      <c r="J484" s="237" t="s">
        <v>32</v>
      </c>
      <c r="K484">
        <v>37.64</v>
      </c>
      <c r="N484" s="43"/>
      <c r="P484" s="43" t="str">
        <f t="shared" si="10"/>
        <v>sim</v>
      </c>
    </row>
    <row r="485" spans="2:16">
      <c r="B485" s="233">
        <v>94485</v>
      </c>
      <c r="C485" s="236" t="s">
        <v>322</v>
      </c>
      <c r="F485" t="s">
        <v>266</v>
      </c>
      <c r="J485" s="237" t="s">
        <v>313</v>
      </c>
      <c r="K485">
        <v>138.34</v>
      </c>
      <c r="N485" s="43"/>
      <c r="P485" s="43" t="str">
        <f t="shared" si="10"/>
        <v>sim</v>
      </c>
    </row>
    <row r="486" spans="2:16">
      <c r="K486">
        <f>MEDIAN(K234,K238,K242,K262,K266,K270,K274,K278,K282,K286,K290,K326,K330,K334,K338,K342,K346,K350,K354,K390,K394,K398,K402,K406,K410,K414,K418)</f>
        <v>774.15</v>
      </c>
      <c r="N486" s="43"/>
    </row>
  </sheetData>
  <autoFilter ref="B2:O486">
    <filterColumn colId="12" showButton="0"/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D623"/>
  <sheetViews>
    <sheetView topLeftCell="A7" workbookViewId="0">
      <selection activeCell="D9" sqref="D9"/>
    </sheetView>
  </sheetViews>
  <sheetFormatPr defaultRowHeight="15"/>
  <cols>
    <col min="2" max="2" width="9.140625" style="43"/>
    <col min="3" max="3" width="104.85546875" customWidth="1"/>
  </cols>
  <sheetData>
    <row r="1" spans="2:4" ht="15.75" thickBot="1"/>
    <row r="2" spans="2:4" ht="21.75" thickBot="1">
      <c r="C2" s="444" t="s">
        <v>675</v>
      </c>
    </row>
    <row r="3" spans="2:4" ht="21.75" thickBot="1">
      <c r="C3" s="444" t="s">
        <v>676</v>
      </c>
    </row>
    <row r="4" spans="2:4" ht="15.75" thickBot="1">
      <c r="C4" s="444" t="s">
        <v>1103</v>
      </c>
    </row>
    <row r="5" spans="2:4" ht="21.75" thickBot="1">
      <c r="C5" s="444" t="s">
        <v>677</v>
      </c>
      <c r="D5">
        <v>2</v>
      </c>
    </row>
    <row r="6" spans="2:4" ht="21.75" thickBot="1">
      <c r="C6" s="444" t="s">
        <v>679</v>
      </c>
    </row>
    <row r="7" spans="2:4" ht="21.75" thickBot="1">
      <c r="C7" s="444" t="s">
        <v>683</v>
      </c>
    </row>
    <row r="8" spans="2:4" ht="21.75" thickBot="1">
      <c r="B8" s="43" t="s">
        <v>1104</v>
      </c>
      <c r="C8" s="444" t="s">
        <v>1105</v>
      </c>
    </row>
    <row r="9" spans="2:4" ht="21.75" thickBot="1">
      <c r="B9" s="43" t="s">
        <v>1106</v>
      </c>
      <c r="C9" s="444" t="s">
        <v>1109</v>
      </c>
      <c r="D9" t="s">
        <v>1107</v>
      </c>
    </row>
    <row r="10" spans="2:4" ht="15.75" thickBot="1">
      <c r="C10" s="444" t="s">
        <v>1108</v>
      </c>
    </row>
    <row r="11" spans="2:4" ht="21.75" thickBot="1">
      <c r="C11" s="444" t="s">
        <v>678</v>
      </c>
    </row>
    <row r="12" spans="2:4" ht="21.75" thickBot="1">
      <c r="C12" s="444" t="s">
        <v>684</v>
      </c>
    </row>
    <row r="13" spans="2:4" ht="21.75" thickBot="1">
      <c r="C13" s="444" t="s">
        <v>685</v>
      </c>
    </row>
    <row r="14" spans="2:4" ht="21.75" thickBot="1">
      <c r="C14" s="444" t="s">
        <v>686</v>
      </c>
    </row>
    <row r="15" spans="2:4" ht="21.75" thickBot="1">
      <c r="C15" s="444" t="s">
        <v>687</v>
      </c>
    </row>
    <row r="16" spans="2:4" ht="21.75" thickBot="1">
      <c r="C16" s="444" t="s">
        <v>688</v>
      </c>
    </row>
    <row r="17" spans="3:3" ht="21.75" thickBot="1">
      <c r="C17" s="444" t="s">
        <v>689</v>
      </c>
    </row>
    <row r="18" spans="3:3" ht="21.75" thickBot="1">
      <c r="C18" s="444" t="s">
        <v>690</v>
      </c>
    </row>
    <row r="19" spans="3:3" ht="21.75" thickBot="1">
      <c r="C19" s="444" t="s">
        <v>691</v>
      </c>
    </row>
    <row r="20" spans="3:3" ht="21.75" thickBot="1">
      <c r="C20" s="444" t="s">
        <v>692</v>
      </c>
    </row>
    <row r="21" spans="3:3" ht="21.75" thickBot="1">
      <c r="C21" s="444" t="s">
        <v>678</v>
      </c>
    </row>
    <row r="22" spans="3:3" ht="21.75" thickBot="1">
      <c r="C22" s="444" t="s">
        <v>693</v>
      </c>
    </row>
    <row r="23" spans="3:3" ht="21.75" thickBot="1">
      <c r="C23" s="444" t="s">
        <v>694</v>
      </c>
    </row>
    <row r="24" spans="3:3" ht="21.75" thickBot="1">
      <c r="C24" s="444" t="s">
        <v>695</v>
      </c>
    </row>
    <row r="25" spans="3:3" ht="21.75" thickBot="1">
      <c r="C25" s="444" t="s">
        <v>696</v>
      </c>
    </row>
    <row r="26" spans="3:3" ht="21.75" thickBot="1">
      <c r="C26" s="444" t="s">
        <v>697</v>
      </c>
    </row>
    <row r="27" spans="3:3" ht="21.75" thickBot="1">
      <c r="C27" s="444" t="s">
        <v>678</v>
      </c>
    </row>
    <row r="28" spans="3:3" ht="21.75" thickBot="1">
      <c r="C28" s="444" t="s">
        <v>698</v>
      </c>
    </row>
    <row r="29" spans="3:3" ht="21.75" thickBot="1">
      <c r="C29" s="444" t="s">
        <v>678</v>
      </c>
    </row>
    <row r="30" spans="3:3" ht="21.75" thickBot="1">
      <c r="C30" s="444" t="s">
        <v>699</v>
      </c>
    </row>
    <row r="31" spans="3:3" ht="21.75" thickBot="1">
      <c r="C31" s="444" t="s">
        <v>700</v>
      </c>
    </row>
    <row r="32" spans="3:3" ht="21.75" thickBot="1">
      <c r="C32" s="444" t="s">
        <v>701</v>
      </c>
    </row>
    <row r="33" spans="3:3" ht="21.75" thickBot="1">
      <c r="C33" s="444" t="s">
        <v>702</v>
      </c>
    </row>
    <row r="34" spans="3:3" ht="21.75" thickBot="1">
      <c r="C34" s="444" t="s">
        <v>692</v>
      </c>
    </row>
    <row r="35" spans="3:3" ht="21.75" thickBot="1">
      <c r="C35" s="444" t="s">
        <v>678</v>
      </c>
    </row>
    <row r="36" spans="3:3" ht="21.75" thickBot="1">
      <c r="C36" s="444" t="s">
        <v>703</v>
      </c>
    </row>
    <row r="37" spans="3:3" ht="21.75" thickBot="1">
      <c r="C37" s="444" t="s">
        <v>704</v>
      </c>
    </row>
    <row r="38" spans="3:3" ht="21.75" thickBot="1">
      <c r="C38" s="444" t="s">
        <v>705</v>
      </c>
    </row>
    <row r="39" spans="3:3" ht="21.75" thickBot="1">
      <c r="C39" s="444" t="s">
        <v>706</v>
      </c>
    </row>
    <row r="40" spans="3:3" ht="21.75" thickBot="1">
      <c r="C40" s="444" t="s">
        <v>678</v>
      </c>
    </row>
    <row r="41" spans="3:3" ht="21.75" thickBot="1">
      <c r="C41" s="444" t="s">
        <v>707</v>
      </c>
    </row>
    <row r="42" spans="3:3" ht="21.75" thickBot="1">
      <c r="C42" s="444" t="s">
        <v>680</v>
      </c>
    </row>
    <row r="43" spans="3:3" ht="21.75" thickBot="1">
      <c r="C43" s="444" t="s">
        <v>678</v>
      </c>
    </row>
    <row r="44" spans="3:3" ht="21.75" thickBot="1">
      <c r="C44" s="444" t="s">
        <v>708</v>
      </c>
    </row>
    <row r="45" spans="3:3" ht="21.75" thickBot="1">
      <c r="C45" s="444" t="s">
        <v>678</v>
      </c>
    </row>
    <row r="46" spans="3:3" ht="21.75" thickBot="1">
      <c r="C46" s="444" t="s">
        <v>709</v>
      </c>
    </row>
    <row r="47" spans="3:3" ht="21.75" thickBot="1">
      <c r="C47" s="444" t="s">
        <v>710</v>
      </c>
    </row>
    <row r="48" spans="3:3" ht="21.75" thickBot="1">
      <c r="C48" s="444" t="s">
        <v>711</v>
      </c>
    </row>
    <row r="49" spans="3:3" ht="21.75" thickBot="1">
      <c r="C49" s="444" t="s">
        <v>678</v>
      </c>
    </row>
    <row r="50" spans="3:3" ht="21.75" thickBot="1">
      <c r="C50" s="444" t="s">
        <v>712</v>
      </c>
    </row>
    <row r="51" spans="3:3" ht="21.75" thickBot="1">
      <c r="C51" s="444" t="s">
        <v>713</v>
      </c>
    </row>
    <row r="52" spans="3:3" ht="21.75" thickBot="1">
      <c r="C52" s="444" t="s">
        <v>680</v>
      </c>
    </row>
    <row r="53" spans="3:3" ht="21.75" thickBot="1">
      <c r="C53" s="444" t="s">
        <v>678</v>
      </c>
    </row>
    <row r="54" spans="3:3" ht="21.75" thickBot="1">
      <c r="C54" s="444" t="s">
        <v>714</v>
      </c>
    </row>
    <row r="55" spans="3:3" ht="21.75" thickBot="1">
      <c r="C55" s="444" t="s">
        <v>715</v>
      </c>
    </row>
    <row r="56" spans="3:3" ht="21.75" thickBot="1">
      <c r="C56" s="444" t="s">
        <v>678</v>
      </c>
    </row>
    <row r="57" spans="3:3" ht="21.75" thickBot="1">
      <c r="C57" s="444" t="s">
        <v>716</v>
      </c>
    </row>
    <row r="58" spans="3:3" ht="21.75" thickBot="1">
      <c r="C58" s="444" t="s">
        <v>717</v>
      </c>
    </row>
    <row r="59" spans="3:3" ht="21.75" thickBot="1">
      <c r="C59" s="444" t="s">
        <v>678</v>
      </c>
    </row>
    <row r="60" spans="3:3" ht="21.75" thickBot="1">
      <c r="C60" s="444" t="s">
        <v>718</v>
      </c>
    </row>
    <row r="61" spans="3:3" ht="21.75" thickBot="1">
      <c r="C61" s="444" t="s">
        <v>719</v>
      </c>
    </row>
    <row r="62" spans="3:3" ht="21.75" thickBot="1">
      <c r="C62" s="444" t="s">
        <v>678</v>
      </c>
    </row>
    <row r="63" spans="3:3" ht="21.75" thickBot="1">
      <c r="C63" s="444" t="s">
        <v>720</v>
      </c>
    </row>
    <row r="64" spans="3:3" ht="21.75" thickBot="1">
      <c r="C64" s="444" t="s">
        <v>678</v>
      </c>
    </row>
    <row r="65" spans="3:3" ht="21.75" thickBot="1">
      <c r="C65" s="444" t="s">
        <v>721</v>
      </c>
    </row>
    <row r="66" spans="3:3" ht="21.75" thickBot="1">
      <c r="C66" s="444" t="s">
        <v>678</v>
      </c>
    </row>
    <row r="67" spans="3:3" ht="21.75" thickBot="1">
      <c r="C67" s="444" t="s">
        <v>722</v>
      </c>
    </row>
    <row r="68" spans="3:3" ht="21.75" thickBot="1">
      <c r="C68" s="444" t="s">
        <v>723</v>
      </c>
    </row>
    <row r="69" spans="3:3" ht="21.75" thickBot="1">
      <c r="C69" s="444" t="s">
        <v>724</v>
      </c>
    </row>
    <row r="70" spans="3:3" ht="21.75" thickBot="1">
      <c r="C70" s="444" t="s">
        <v>725</v>
      </c>
    </row>
    <row r="71" spans="3:3" ht="21.75" thickBot="1">
      <c r="C71" s="444" t="s">
        <v>726</v>
      </c>
    </row>
    <row r="72" spans="3:3" ht="21.75" thickBot="1">
      <c r="C72" s="444" t="s">
        <v>727</v>
      </c>
    </row>
    <row r="73" spans="3:3" ht="21.75" thickBot="1">
      <c r="C73" s="444" t="s">
        <v>678</v>
      </c>
    </row>
    <row r="74" spans="3:3" ht="21.75" thickBot="1">
      <c r="C74" s="444" t="s">
        <v>728</v>
      </c>
    </row>
    <row r="75" spans="3:3" ht="21.75" thickBot="1">
      <c r="C75" s="444" t="s">
        <v>678</v>
      </c>
    </row>
    <row r="76" spans="3:3" ht="21.75" thickBot="1">
      <c r="C76" s="444" t="s">
        <v>729</v>
      </c>
    </row>
    <row r="77" spans="3:3" ht="21.75" thickBot="1">
      <c r="C77" s="444" t="s">
        <v>730</v>
      </c>
    </row>
    <row r="78" spans="3:3" ht="21.75" thickBot="1">
      <c r="C78" s="444" t="s">
        <v>678</v>
      </c>
    </row>
    <row r="79" spans="3:3" ht="21.75" thickBot="1">
      <c r="C79" s="444" t="s">
        <v>731</v>
      </c>
    </row>
    <row r="80" spans="3:3" ht="21.75" thickBot="1">
      <c r="C80" s="444" t="s">
        <v>732</v>
      </c>
    </row>
    <row r="81" spans="3:3" ht="21.75" thickBot="1">
      <c r="C81" s="444" t="s">
        <v>678</v>
      </c>
    </row>
    <row r="82" spans="3:3" ht="21.75" thickBot="1">
      <c r="C82" s="444" t="s">
        <v>733</v>
      </c>
    </row>
    <row r="83" spans="3:3" ht="21.75" thickBot="1">
      <c r="C83" s="444" t="s">
        <v>734</v>
      </c>
    </row>
    <row r="84" spans="3:3" ht="21.75" thickBot="1">
      <c r="C84" s="444" t="s">
        <v>735</v>
      </c>
    </row>
    <row r="85" spans="3:3" ht="21.75" thickBot="1">
      <c r="C85" s="444" t="s">
        <v>680</v>
      </c>
    </row>
    <row r="86" spans="3:3" ht="21.75" thickBot="1">
      <c r="C86" s="444" t="s">
        <v>678</v>
      </c>
    </row>
    <row r="87" spans="3:3" ht="21.75" thickBot="1">
      <c r="C87" s="444" t="s">
        <v>736</v>
      </c>
    </row>
    <row r="88" spans="3:3" ht="21.75" thickBot="1">
      <c r="C88" s="444" t="s">
        <v>737</v>
      </c>
    </row>
    <row r="89" spans="3:3" ht="21.75" thickBot="1">
      <c r="C89" s="444" t="s">
        <v>738</v>
      </c>
    </row>
    <row r="90" spans="3:3" ht="21.75" thickBot="1">
      <c r="C90" s="444" t="s">
        <v>739</v>
      </c>
    </row>
    <row r="91" spans="3:3" ht="21.75" thickBot="1">
      <c r="C91" s="444" t="s">
        <v>740</v>
      </c>
    </row>
    <row r="92" spans="3:3" ht="21.75" thickBot="1">
      <c r="C92" s="444" t="s">
        <v>678</v>
      </c>
    </row>
    <row r="93" spans="3:3" ht="21.75" thickBot="1">
      <c r="C93" s="444" t="s">
        <v>741</v>
      </c>
    </row>
    <row r="94" spans="3:3" ht="21.75" thickBot="1">
      <c r="C94" s="444" t="s">
        <v>681</v>
      </c>
    </row>
    <row r="95" spans="3:3" ht="21.75" thickBot="1">
      <c r="C95" s="444" t="s">
        <v>742</v>
      </c>
    </row>
    <row r="96" spans="3:3" ht="21.75" thickBot="1">
      <c r="C96" s="444" t="s">
        <v>743</v>
      </c>
    </row>
    <row r="97" spans="3:3" ht="21.75" thickBot="1">
      <c r="C97" s="444" t="s">
        <v>681</v>
      </c>
    </row>
    <row r="98" spans="3:3" ht="21.75" thickBot="1">
      <c r="C98" s="444" t="s">
        <v>744</v>
      </c>
    </row>
    <row r="99" spans="3:3" ht="21.75" thickBot="1">
      <c r="C99" s="444" t="s">
        <v>745</v>
      </c>
    </row>
    <row r="100" spans="3:3" ht="21.75" thickBot="1">
      <c r="C100" s="444" t="s">
        <v>678</v>
      </c>
    </row>
    <row r="101" spans="3:3" ht="21.75" thickBot="1">
      <c r="C101" s="444" t="s">
        <v>746</v>
      </c>
    </row>
    <row r="102" spans="3:3" ht="21.75" thickBot="1">
      <c r="C102" s="444" t="s">
        <v>747</v>
      </c>
    </row>
    <row r="103" spans="3:3" ht="21.75" thickBot="1">
      <c r="C103" s="444" t="s">
        <v>682</v>
      </c>
    </row>
    <row r="104" spans="3:3" ht="21.75" thickBot="1">
      <c r="C104" s="444" t="s">
        <v>681</v>
      </c>
    </row>
    <row r="105" spans="3:3" ht="21.75" thickBot="1">
      <c r="C105" s="444" t="s">
        <v>748</v>
      </c>
    </row>
    <row r="106" spans="3:3" ht="21.75" thickBot="1">
      <c r="C106" s="444" t="s">
        <v>681</v>
      </c>
    </row>
    <row r="107" spans="3:3" ht="21.75" thickBot="1">
      <c r="C107" s="444" t="s">
        <v>749</v>
      </c>
    </row>
    <row r="108" spans="3:3" ht="21.75" thickBot="1">
      <c r="C108" s="444" t="s">
        <v>750</v>
      </c>
    </row>
    <row r="109" spans="3:3" ht="21.75" thickBot="1">
      <c r="C109" s="444" t="s">
        <v>751</v>
      </c>
    </row>
    <row r="110" spans="3:3" ht="21.75" thickBot="1">
      <c r="C110" s="444" t="s">
        <v>752</v>
      </c>
    </row>
    <row r="111" spans="3:3" ht="21.75" thickBot="1">
      <c r="C111" s="444" t="s">
        <v>753</v>
      </c>
    </row>
    <row r="112" spans="3:3" ht="21.75" thickBot="1">
      <c r="C112" s="444" t="s">
        <v>754</v>
      </c>
    </row>
    <row r="113" spans="3:3" ht="21.75" thickBot="1">
      <c r="C113" s="444" t="s">
        <v>755</v>
      </c>
    </row>
    <row r="114" spans="3:3" ht="21.75" thickBot="1">
      <c r="C114" s="444" t="s">
        <v>678</v>
      </c>
    </row>
    <row r="115" spans="3:3" ht="21.75" thickBot="1">
      <c r="C115" s="444" t="s">
        <v>756</v>
      </c>
    </row>
    <row r="116" spans="3:3" ht="21.75" thickBot="1">
      <c r="C116" s="444" t="s">
        <v>757</v>
      </c>
    </row>
    <row r="117" spans="3:3" ht="21.75" thickBot="1">
      <c r="C117" s="444" t="s">
        <v>758</v>
      </c>
    </row>
    <row r="118" spans="3:3" ht="21.75" thickBot="1">
      <c r="C118" s="444" t="s">
        <v>678</v>
      </c>
    </row>
    <row r="119" spans="3:3" ht="21.75" thickBot="1">
      <c r="C119" s="444" t="s">
        <v>759</v>
      </c>
    </row>
    <row r="120" spans="3:3" ht="21.75" thickBot="1">
      <c r="C120" s="444" t="s">
        <v>681</v>
      </c>
    </row>
    <row r="121" spans="3:3" ht="21.75" thickBot="1">
      <c r="C121" s="444" t="s">
        <v>760</v>
      </c>
    </row>
    <row r="122" spans="3:3" ht="21.75" thickBot="1">
      <c r="C122" s="444" t="s">
        <v>681</v>
      </c>
    </row>
    <row r="123" spans="3:3" ht="21.75" thickBot="1">
      <c r="C123" s="444" t="s">
        <v>761</v>
      </c>
    </row>
    <row r="124" spans="3:3" ht="21.75" thickBot="1">
      <c r="C124" s="444" t="s">
        <v>762</v>
      </c>
    </row>
    <row r="125" spans="3:3" ht="21.75" thickBot="1">
      <c r="C125" s="444" t="s">
        <v>763</v>
      </c>
    </row>
    <row r="126" spans="3:3" ht="21.75" thickBot="1">
      <c r="C126" s="444" t="s">
        <v>678</v>
      </c>
    </row>
    <row r="127" spans="3:3" ht="21.75" thickBot="1">
      <c r="C127" s="444" t="s">
        <v>764</v>
      </c>
    </row>
    <row r="128" spans="3:3" ht="21.75" thickBot="1">
      <c r="C128" s="444" t="s">
        <v>765</v>
      </c>
    </row>
    <row r="129" spans="3:3" ht="21.75" thickBot="1">
      <c r="C129" s="444" t="s">
        <v>678</v>
      </c>
    </row>
    <row r="130" spans="3:3" ht="21.75" thickBot="1">
      <c r="C130" s="444" t="s">
        <v>766</v>
      </c>
    </row>
    <row r="131" spans="3:3" ht="21.75" thickBot="1">
      <c r="C131" s="444" t="s">
        <v>767</v>
      </c>
    </row>
    <row r="132" spans="3:3" ht="21.75" thickBot="1">
      <c r="C132" s="444" t="s">
        <v>678</v>
      </c>
    </row>
    <row r="133" spans="3:3" ht="21.75" thickBot="1">
      <c r="C133" s="444" t="s">
        <v>768</v>
      </c>
    </row>
    <row r="134" spans="3:3" ht="21.75" thickBot="1">
      <c r="C134" s="444" t="s">
        <v>769</v>
      </c>
    </row>
    <row r="135" spans="3:3" ht="21.75" thickBot="1">
      <c r="C135" s="444" t="s">
        <v>770</v>
      </c>
    </row>
    <row r="136" spans="3:3" ht="21.75" thickBot="1">
      <c r="C136" s="444" t="s">
        <v>678</v>
      </c>
    </row>
    <row r="137" spans="3:3" ht="21.75" thickBot="1">
      <c r="C137" s="444" t="s">
        <v>771</v>
      </c>
    </row>
    <row r="138" spans="3:3" ht="21.75" thickBot="1">
      <c r="C138" s="444" t="s">
        <v>772</v>
      </c>
    </row>
    <row r="139" spans="3:3" ht="21.75" thickBot="1">
      <c r="C139" s="444" t="s">
        <v>773</v>
      </c>
    </row>
    <row r="140" spans="3:3" ht="21.75" thickBot="1">
      <c r="C140" s="444" t="s">
        <v>774</v>
      </c>
    </row>
    <row r="141" spans="3:3" ht="21.75" thickBot="1">
      <c r="C141" s="444" t="s">
        <v>678</v>
      </c>
    </row>
    <row r="142" spans="3:3" ht="21.75" thickBot="1">
      <c r="C142" s="444" t="s">
        <v>775</v>
      </c>
    </row>
    <row r="143" spans="3:3" ht="21.75" thickBot="1">
      <c r="C143" s="444" t="s">
        <v>678</v>
      </c>
    </row>
    <row r="144" spans="3:3" ht="21.75" thickBot="1">
      <c r="C144" s="444" t="s">
        <v>776</v>
      </c>
    </row>
    <row r="145" spans="3:3" ht="21.75" thickBot="1">
      <c r="C145" s="444" t="s">
        <v>678</v>
      </c>
    </row>
    <row r="146" spans="3:3" ht="21.75" thickBot="1">
      <c r="C146" s="444" t="s">
        <v>777</v>
      </c>
    </row>
    <row r="147" spans="3:3" ht="21.75" thickBot="1">
      <c r="C147" s="444" t="s">
        <v>778</v>
      </c>
    </row>
    <row r="148" spans="3:3" ht="21.75" thickBot="1">
      <c r="C148" s="444" t="s">
        <v>678</v>
      </c>
    </row>
    <row r="149" spans="3:3" ht="21.75" thickBot="1">
      <c r="C149" s="444" t="s">
        <v>779</v>
      </c>
    </row>
    <row r="150" spans="3:3" ht="21.75" thickBot="1">
      <c r="C150" s="444" t="s">
        <v>678</v>
      </c>
    </row>
    <row r="151" spans="3:3" ht="21.75" thickBot="1">
      <c r="C151" s="444" t="s">
        <v>780</v>
      </c>
    </row>
    <row r="152" spans="3:3" ht="21.75" thickBot="1">
      <c r="C152" s="444" t="s">
        <v>681</v>
      </c>
    </row>
    <row r="153" spans="3:3" ht="21.75" thickBot="1">
      <c r="C153" s="444" t="s">
        <v>781</v>
      </c>
    </row>
    <row r="154" spans="3:3" ht="21.75" thickBot="1">
      <c r="C154" s="444" t="s">
        <v>681</v>
      </c>
    </row>
    <row r="155" spans="3:3" ht="21.75" thickBot="1">
      <c r="C155" s="444" t="s">
        <v>782</v>
      </c>
    </row>
    <row r="156" spans="3:3" ht="21.75" thickBot="1">
      <c r="C156" s="444" t="s">
        <v>783</v>
      </c>
    </row>
    <row r="157" spans="3:3" ht="21.75" thickBot="1">
      <c r="C157" s="444" t="s">
        <v>678</v>
      </c>
    </row>
    <row r="158" spans="3:3" ht="21.75" thickBot="1">
      <c r="C158" s="444" t="s">
        <v>784</v>
      </c>
    </row>
    <row r="159" spans="3:3" ht="21.75" thickBot="1">
      <c r="C159" s="444" t="s">
        <v>785</v>
      </c>
    </row>
    <row r="160" spans="3:3" ht="21.75" thickBot="1">
      <c r="C160" s="444" t="s">
        <v>678</v>
      </c>
    </row>
    <row r="161" spans="3:3" ht="21.75" thickBot="1">
      <c r="C161" s="444" t="s">
        <v>786</v>
      </c>
    </row>
    <row r="162" spans="3:3" ht="21.75" thickBot="1">
      <c r="C162" s="444" t="s">
        <v>678</v>
      </c>
    </row>
    <row r="163" spans="3:3" ht="21.75" thickBot="1">
      <c r="C163" s="444" t="s">
        <v>787</v>
      </c>
    </row>
    <row r="164" spans="3:3" ht="21.75" thickBot="1">
      <c r="C164" s="444" t="s">
        <v>788</v>
      </c>
    </row>
    <row r="165" spans="3:3" ht="21.75" thickBot="1">
      <c r="C165" s="444" t="s">
        <v>681</v>
      </c>
    </row>
    <row r="166" spans="3:3" ht="21.75" thickBot="1">
      <c r="C166" s="444" t="s">
        <v>789</v>
      </c>
    </row>
    <row r="167" spans="3:3" ht="21.75" thickBot="1">
      <c r="C167" s="444" t="s">
        <v>681</v>
      </c>
    </row>
    <row r="168" spans="3:3" ht="21.75" thickBot="1">
      <c r="C168" s="444" t="s">
        <v>790</v>
      </c>
    </row>
    <row r="169" spans="3:3" ht="21.75" thickBot="1">
      <c r="C169" s="444" t="s">
        <v>678</v>
      </c>
    </row>
    <row r="170" spans="3:3" ht="21.75" thickBot="1">
      <c r="C170" s="444" t="s">
        <v>791</v>
      </c>
    </row>
    <row r="171" spans="3:3" ht="21.75" thickBot="1">
      <c r="C171" s="444" t="s">
        <v>678</v>
      </c>
    </row>
    <row r="172" spans="3:3" ht="21.75" thickBot="1">
      <c r="C172" s="444" t="s">
        <v>792</v>
      </c>
    </row>
    <row r="173" spans="3:3" ht="21.75" thickBot="1">
      <c r="C173" s="444" t="s">
        <v>678</v>
      </c>
    </row>
    <row r="174" spans="3:3" ht="21.75" thickBot="1">
      <c r="C174" s="444" t="s">
        <v>793</v>
      </c>
    </row>
    <row r="175" spans="3:3" ht="21.75" thickBot="1">
      <c r="C175" s="444" t="s">
        <v>678</v>
      </c>
    </row>
    <row r="176" spans="3:3" ht="21.75" thickBot="1">
      <c r="C176" s="444" t="s">
        <v>794</v>
      </c>
    </row>
    <row r="177" spans="3:3" ht="21.75" thickBot="1">
      <c r="C177" s="444" t="s">
        <v>678</v>
      </c>
    </row>
    <row r="178" spans="3:3" ht="21.75" thickBot="1">
      <c r="C178" s="444" t="s">
        <v>795</v>
      </c>
    </row>
    <row r="179" spans="3:3" ht="21.75" thickBot="1">
      <c r="C179" s="444" t="s">
        <v>678</v>
      </c>
    </row>
    <row r="180" spans="3:3" ht="21.75" thickBot="1">
      <c r="C180" s="444" t="s">
        <v>796</v>
      </c>
    </row>
    <row r="181" spans="3:3" ht="21.75" thickBot="1">
      <c r="C181" s="444" t="s">
        <v>797</v>
      </c>
    </row>
    <row r="182" spans="3:3" ht="21.75" thickBot="1">
      <c r="C182" s="444" t="s">
        <v>678</v>
      </c>
    </row>
    <row r="183" spans="3:3" ht="21.75" thickBot="1">
      <c r="C183" s="444" t="s">
        <v>798</v>
      </c>
    </row>
    <row r="184" spans="3:3" ht="21.75" thickBot="1">
      <c r="C184" s="444" t="s">
        <v>678</v>
      </c>
    </row>
    <row r="185" spans="3:3" ht="21.75" thickBot="1">
      <c r="C185" s="444" t="s">
        <v>799</v>
      </c>
    </row>
    <row r="186" spans="3:3" ht="21.75" thickBot="1">
      <c r="C186" s="444" t="s">
        <v>678</v>
      </c>
    </row>
    <row r="187" spans="3:3" ht="21.75" thickBot="1">
      <c r="C187" s="444" t="s">
        <v>800</v>
      </c>
    </row>
    <row r="188" spans="3:3" ht="21.75" thickBot="1">
      <c r="C188" s="444" t="s">
        <v>678</v>
      </c>
    </row>
    <row r="189" spans="3:3" ht="21.75" thickBot="1">
      <c r="C189" s="444" t="s">
        <v>801</v>
      </c>
    </row>
    <row r="190" spans="3:3" ht="21.75" thickBot="1">
      <c r="C190" s="444" t="s">
        <v>802</v>
      </c>
    </row>
    <row r="191" spans="3:3" ht="21.75" thickBot="1">
      <c r="C191" s="444" t="s">
        <v>678</v>
      </c>
    </row>
    <row r="192" spans="3:3" ht="21.75" thickBot="1">
      <c r="C192" s="444" t="s">
        <v>803</v>
      </c>
    </row>
    <row r="193" spans="3:3" ht="21.75" thickBot="1">
      <c r="C193" s="444" t="s">
        <v>678</v>
      </c>
    </row>
    <row r="194" spans="3:3" ht="21.75" thickBot="1">
      <c r="C194" s="444" t="s">
        <v>804</v>
      </c>
    </row>
    <row r="195" spans="3:3" ht="21.75" thickBot="1">
      <c r="C195" s="444" t="s">
        <v>805</v>
      </c>
    </row>
    <row r="196" spans="3:3" ht="21.75" thickBot="1">
      <c r="C196" s="444" t="s">
        <v>806</v>
      </c>
    </row>
    <row r="197" spans="3:3" ht="21.75" thickBot="1">
      <c r="C197" s="444" t="s">
        <v>680</v>
      </c>
    </row>
    <row r="198" spans="3:3" ht="21.75" thickBot="1">
      <c r="C198" s="444" t="s">
        <v>678</v>
      </c>
    </row>
    <row r="199" spans="3:3" ht="21.75" thickBot="1">
      <c r="C199" s="444" t="s">
        <v>807</v>
      </c>
    </row>
    <row r="200" spans="3:3" ht="21.75" thickBot="1">
      <c r="C200" s="444" t="s">
        <v>808</v>
      </c>
    </row>
    <row r="201" spans="3:3" ht="21.75" thickBot="1">
      <c r="C201" s="444" t="s">
        <v>678</v>
      </c>
    </row>
    <row r="202" spans="3:3" ht="21.75" thickBot="1">
      <c r="C202" s="444" t="s">
        <v>809</v>
      </c>
    </row>
    <row r="203" spans="3:3" ht="21.75" thickBot="1">
      <c r="C203" s="444" t="s">
        <v>810</v>
      </c>
    </row>
    <row r="204" spans="3:3" ht="21.75" thickBot="1">
      <c r="C204" s="444" t="s">
        <v>678</v>
      </c>
    </row>
    <row r="205" spans="3:3" ht="21.75" thickBot="1">
      <c r="C205" s="444" t="s">
        <v>811</v>
      </c>
    </row>
    <row r="206" spans="3:3" ht="21.75" thickBot="1">
      <c r="C206" s="444" t="s">
        <v>812</v>
      </c>
    </row>
    <row r="207" spans="3:3" ht="21.75" thickBot="1">
      <c r="C207" s="444" t="s">
        <v>813</v>
      </c>
    </row>
    <row r="208" spans="3:3" ht="21.75" thickBot="1">
      <c r="C208" s="444" t="s">
        <v>680</v>
      </c>
    </row>
    <row r="209" spans="3:3" ht="21.75" thickBot="1">
      <c r="C209" s="444" t="s">
        <v>678</v>
      </c>
    </row>
    <row r="210" spans="3:3" ht="21.75" thickBot="1">
      <c r="C210" s="444" t="s">
        <v>814</v>
      </c>
    </row>
    <row r="211" spans="3:3" ht="21.75" thickBot="1">
      <c r="C211" s="444" t="s">
        <v>815</v>
      </c>
    </row>
    <row r="212" spans="3:3" ht="21.75" thickBot="1">
      <c r="C212" s="444" t="s">
        <v>681</v>
      </c>
    </row>
    <row r="213" spans="3:3" ht="21.75" thickBot="1">
      <c r="C213" s="444" t="s">
        <v>816</v>
      </c>
    </row>
    <row r="214" spans="3:3" ht="21.75" thickBot="1">
      <c r="C214" s="444" t="s">
        <v>681</v>
      </c>
    </row>
    <row r="215" spans="3:3" ht="21.75" thickBot="1">
      <c r="C215" s="444" t="s">
        <v>817</v>
      </c>
    </row>
    <row r="216" spans="3:3" ht="21.75" thickBot="1">
      <c r="C216" s="444" t="s">
        <v>678</v>
      </c>
    </row>
    <row r="217" spans="3:3" ht="21.75" thickBot="1">
      <c r="C217" s="444" t="s">
        <v>818</v>
      </c>
    </row>
    <row r="218" spans="3:3" ht="21.75" thickBot="1">
      <c r="C218" s="444" t="s">
        <v>819</v>
      </c>
    </row>
    <row r="219" spans="3:3" ht="21.75" thickBot="1">
      <c r="C219" s="444" t="s">
        <v>678</v>
      </c>
    </row>
    <row r="220" spans="3:3" ht="21.75" thickBot="1">
      <c r="C220" s="444" t="s">
        <v>820</v>
      </c>
    </row>
    <row r="221" spans="3:3" ht="21.75" thickBot="1">
      <c r="C221" s="444" t="s">
        <v>821</v>
      </c>
    </row>
    <row r="222" spans="3:3" ht="21.75" thickBot="1">
      <c r="C222" s="444" t="s">
        <v>678</v>
      </c>
    </row>
    <row r="223" spans="3:3" ht="21.75" thickBot="1">
      <c r="C223" s="444" t="s">
        <v>822</v>
      </c>
    </row>
    <row r="224" spans="3:3" ht="21.75" thickBot="1">
      <c r="C224" s="444" t="s">
        <v>678</v>
      </c>
    </row>
    <row r="225" spans="3:3" ht="21.75" thickBot="1">
      <c r="C225" s="444" t="s">
        <v>823</v>
      </c>
    </row>
    <row r="226" spans="3:3" ht="21.75" thickBot="1">
      <c r="C226" s="444" t="s">
        <v>824</v>
      </c>
    </row>
    <row r="227" spans="3:3" ht="21.75" thickBot="1">
      <c r="C227" s="444" t="s">
        <v>825</v>
      </c>
    </row>
    <row r="228" spans="3:3" ht="21.75" thickBot="1">
      <c r="C228" s="444" t="s">
        <v>826</v>
      </c>
    </row>
    <row r="229" spans="3:3" ht="21.75" thickBot="1">
      <c r="C229" s="444" t="s">
        <v>827</v>
      </c>
    </row>
    <row r="230" spans="3:3" ht="21.75" thickBot="1">
      <c r="C230" s="444" t="s">
        <v>828</v>
      </c>
    </row>
    <row r="231" spans="3:3" ht="21.75" thickBot="1">
      <c r="C231" s="444" t="s">
        <v>829</v>
      </c>
    </row>
    <row r="232" spans="3:3" ht="21.75" thickBot="1">
      <c r="C232" s="444" t="s">
        <v>830</v>
      </c>
    </row>
    <row r="233" spans="3:3" ht="21.75" thickBot="1">
      <c r="C233" s="444" t="s">
        <v>831</v>
      </c>
    </row>
    <row r="234" spans="3:3" ht="21.75" thickBot="1">
      <c r="C234" s="444" t="s">
        <v>681</v>
      </c>
    </row>
    <row r="235" spans="3:3" ht="21.75" thickBot="1">
      <c r="C235" s="444" t="s">
        <v>832</v>
      </c>
    </row>
    <row r="236" spans="3:3" ht="21.75" thickBot="1">
      <c r="C236" s="444" t="s">
        <v>681</v>
      </c>
    </row>
    <row r="237" spans="3:3" ht="21.75" thickBot="1">
      <c r="C237" s="444" t="s">
        <v>833</v>
      </c>
    </row>
    <row r="238" spans="3:3" ht="21.75" thickBot="1">
      <c r="C238" s="444" t="s">
        <v>834</v>
      </c>
    </row>
    <row r="239" spans="3:3" ht="21.75" thickBot="1">
      <c r="C239" s="444" t="s">
        <v>835</v>
      </c>
    </row>
    <row r="240" spans="3:3" ht="21.75" thickBot="1">
      <c r="C240" s="444" t="s">
        <v>836</v>
      </c>
    </row>
    <row r="241" spans="3:3" ht="21.75" thickBot="1">
      <c r="C241" s="444" t="s">
        <v>837</v>
      </c>
    </row>
    <row r="242" spans="3:3" ht="21.75" thickBot="1">
      <c r="C242" s="444" t="s">
        <v>692</v>
      </c>
    </row>
    <row r="243" spans="3:3" ht="21.75" thickBot="1">
      <c r="C243" s="444" t="s">
        <v>678</v>
      </c>
    </row>
    <row r="244" spans="3:3" ht="21.75" thickBot="1">
      <c r="C244" s="444" t="s">
        <v>838</v>
      </c>
    </row>
    <row r="245" spans="3:3" ht="21.75" thickBot="1">
      <c r="C245" s="444" t="s">
        <v>678</v>
      </c>
    </row>
    <row r="246" spans="3:3" ht="21.75" thickBot="1">
      <c r="C246" s="444" t="s">
        <v>839</v>
      </c>
    </row>
    <row r="247" spans="3:3" ht="21.75" thickBot="1">
      <c r="C247" s="444" t="s">
        <v>840</v>
      </c>
    </row>
    <row r="248" spans="3:3" ht="21.75" thickBot="1">
      <c r="C248" s="444" t="s">
        <v>678</v>
      </c>
    </row>
    <row r="249" spans="3:3" ht="21.75" thickBot="1">
      <c r="C249" s="444" t="s">
        <v>841</v>
      </c>
    </row>
    <row r="250" spans="3:3" ht="21.75" thickBot="1">
      <c r="C250" s="444" t="s">
        <v>678</v>
      </c>
    </row>
    <row r="251" spans="3:3" ht="21.75" thickBot="1">
      <c r="C251" s="444" t="s">
        <v>842</v>
      </c>
    </row>
    <row r="252" spans="3:3" ht="21.75" thickBot="1">
      <c r="C252" s="444" t="s">
        <v>843</v>
      </c>
    </row>
    <row r="253" spans="3:3" ht="21.75" thickBot="1">
      <c r="C253" s="444" t="s">
        <v>844</v>
      </c>
    </row>
    <row r="254" spans="3:3" ht="21.75" thickBot="1">
      <c r="C254" s="444" t="s">
        <v>845</v>
      </c>
    </row>
    <row r="255" spans="3:3" ht="21.75" thickBot="1">
      <c r="C255" s="444" t="s">
        <v>846</v>
      </c>
    </row>
    <row r="256" spans="3:3" ht="21.75" thickBot="1">
      <c r="C256" s="444" t="s">
        <v>678</v>
      </c>
    </row>
    <row r="257" spans="3:3" ht="21.75" thickBot="1">
      <c r="C257" s="444" t="s">
        <v>847</v>
      </c>
    </row>
    <row r="258" spans="3:3" ht="21.75" thickBot="1">
      <c r="C258" s="444" t="s">
        <v>848</v>
      </c>
    </row>
    <row r="259" spans="3:3" ht="21.75" thickBot="1">
      <c r="C259" s="444" t="s">
        <v>849</v>
      </c>
    </row>
    <row r="260" spans="3:3" ht="21.75" thickBot="1">
      <c r="C260" s="444" t="s">
        <v>850</v>
      </c>
    </row>
    <row r="261" spans="3:3" ht="21.75" thickBot="1">
      <c r="C261" s="444" t="s">
        <v>678</v>
      </c>
    </row>
    <row r="262" spans="3:3" ht="21.75" thickBot="1">
      <c r="C262" s="444" t="s">
        <v>851</v>
      </c>
    </row>
    <row r="263" spans="3:3" ht="21.75" thickBot="1">
      <c r="C263" s="444" t="s">
        <v>678</v>
      </c>
    </row>
    <row r="264" spans="3:3" ht="21.75" thickBot="1">
      <c r="C264" s="444" t="s">
        <v>852</v>
      </c>
    </row>
    <row r="265" spans="3:3" ht="21.75" thickBot="1">
      <c r="C265" s="444" t="s">
        <v>680</v>
      </c>
    </row>
    <row r="266" spans="3:3" ht="21.75" thickBot="1">
      <c r="C266" s="444" t="s">
        <v>678</v>
      </c>
    </row>
    <row r="267" spans="3:3" ht="21.75" thickBot="1">
      <c r="C267" s="444" t="s">
        <v>853</v>
      </c>
    </row>
    <row r="268" spans="3:3" ht="21.75" thickBot="1">
      <c r="C268" s="444" t="s">
        <v>854</v>
      </c>
    </row>
    <row r="269" spans="3:3" ht="21.75" thickBot="1">
      <c r="C269" s="444" t="s">
        <v>678</v>
      </c>
    </row>
    <row r="270" spans="3:3" ht="21.75" thickBot="1">
      <c r="C270" s="444" t="s">
        <v>855</v>
      </c>
    </row>
    <row r="271" spans="3:3" ht="21.75" thickBot="1">
      <c r="C271" s="444" t="s">
        <v>678</v>
      </c>
    </row>
    <row r="272" spans="3:3" ht="21.75" thickBot="1">
      <c r="C272" s="444" t="s">
        <v>856</v>
      </c>
    </row>
    <row r="273" spans="3:3" ht="21.75" thickBot="1">
      <c r="C273" s="444" t="s">
        <v>678</v>
      </c>
    </row>
    <row r="274" spans="3:3" ht="21.75" thickBot="1">
      <c r="C274" s="444" t="s">
        <v>857</v>
      </c>
    </row>
    <row r="275" spans="3:3" ht="21.75" thickBot="1">
      <c r="C275" s="444" t="s">
        <v>678</v>
      </c>
    </row>
    <row r="276" spans="3:3" ht="21.75" thickBot="1">
      <c r="C276" s="444" t="s">
        <v>858</v>
      </c>
    </row>
    <row r="277" spans="3:3" ht="21.75" thickBot="1">
      <c r="C277" s="444" t="s">
        <v>678</v>
      </c>
    </row>
    <row r="278" spans="3:3" ht="21.75" thickBot="1">
      <c r="C278" s="444" t="s">
        <v>859</v>
      </c>
    </row>
    <row r="279" spans="3:3" ht="21.75" thickBot="1">
      <c r="C279" s="444" t="s">
        <v>681</v>
      </c>
    </row>
    <row r="280" spans="3:3" ht="21.75" thickBot="1">
      <c r="C280" s="444" t="s">
        <v>860</v>
      </c>
    </row>
    <row r="281" spans="3:3" ht="21.75" thickBot="1">
      <c r="C281" s="444" t="s">
        <v>861</v>
      </c>
    </row>
    <row r="282" spans="3:3" ht="21.75" thickBot="1">
      <c r="C282" s="444" t="s">
        <v>681</v>
      </c>
    </row>
    <row r="283" spans="3:3" ht="21.75" thickBot="1">
      <c r="C283" s="444" t="s">
        <v>862</v>
      </c>
    </row>
    <row r="284" spans="3:3" ht="21.75" thickBot="1">
      <c r="C284" s="444" t="s">
        <v>863</v>
      </c>
    </row>
    <row r="285" spans="3:3" ht="21.75" thickBot="1">
      <c r="C285" s="444" t="s">
        <v>864</v>
      </c>
    </row>
    <row r="286" spans="3:3" ht="21.75" thickBot="1">
      <c r="C286" s="444" t="s">
        <v>678</v>
      </c>
    </row>
    <row r="287" spans="3:3" ht="21.75" thickBot="1">
      <c r="C287" s="444" t="s">
        <v>865</v>
      </c>
    </row>
    <row r="288" spans="3:3" ht="21.75" thickBot="1">
      <c r="C288" s="444" t="s">
        <v>866</v>
      </c>
    </row>
    <row r="289" spans="3:3" ht="21.75" thickBot="1">
      <c r="C289" s="444" t="s">
        <v>867</v>
      </c>
    </row>
    <row r="290" spans="3:3" ht="21.75" thickBot="1">
      <c r="C290" s="444" t="s">
        <v>868</v>
      </c>
    </row>
    <row r="291" spans="3:3" ht="21.75" thickBot="1">
      <c r="C291" s="444" t="s">
        <v>678</v>
      </c>
    </row>
    <row r="292" spans="3:3" ht="21.75" thickBot="1">
      <c r="C292" s="444" t="s">
        <v>869</v>
      </c>
    </row>
    <row r="293" spans="3:3" ht="21.75" thickBot="1">
      <c r="C293" s="444" t="s">
        <v>870</v>
      </c>
    </row>
    <row r="294" spans="3:3" ht="21.75" thickBot="1">
      <c r="C294" s="444" t="s">
        <v>871</v>
      </c>
    </row>
    <row r="295" spans="3:3" ht="21.75" thickBot="1">
      <c r="C295" s="444" t="s">
        <v>678</v>
      </c>
    </row>
    <row r="296" spans="3:3" ht="21.75" thickBot="1">
      <c r="C296" s="444" t="s">
        <v>872</v>
      </c>
    </row>
    <row r="297" spans="3:3" ht="21.75" thickBot="1">
      <c r="C297" s="444" t="s">
        <v>873</v>
      </c>
    </row>
    <row r="298" spans="3:3" ht="21.75" thickBot="1">
      <c r="C298" s="444" t="s">
        <v>874</v>
      </c>
    </row>
    <row r="299" spans="3:3" ht="21.75" thickBot="1">
      <c r="C299" s="444" t="s">
        <v>678</v>
      </c>
    </row>
    <row r="300" spans="3:3" ht="21.75" thickBot="1">
      <c r="C300" s="444" t="s">
        <v>875</v>
      </c>
    </row>
    <row r="301" spans="3:3" ht="21.75" thickBot="1">
      <c r="C301" s="444" t="s">
        <v>876</v>
      </c>
    </row>
    <row r="302" spans="3:3" ht="21.75" thickBot="1">
      <c r="C302" s="444" t="s">
        <v>877</v>
      </c>
    </row>
    <row r="303" spans="3:3" ht="21.75" thickBot="1">
      <c r="C303" s="444" t="s">
        <v>878</v>
      </c>
    </row>
    <row r="304" spans="3:3" ht="21.75" thickBot="1">
      <c r="C304" s="444" t="s">
        <v>678</v>
      </c>
    </row>
    <row r="305" spans="3:3" ht="21.75" thickBot="1">
      <c r="C305" s="444" t="s">
        <v>879</v>
      </c>
    </row>
    <row r="306" spans="3:3" ht="21.75" thickBot="1">
      <c r="C306" s="444" t="s">
        <v>880</v>
      </c>
    </row>
    <row r="307" spans="3:3" ht="21.75" thickBot="1">
      <c r="C307" s="444" t="s">
        <v>881</v>
      </c>
    </row>
    <row r="308" spans="3:3" ht="21.75" thickBot="1">
      <c r="C308" s="444" t="s">
        <v>882</v>
      </c>
    </row>
    <row r="309" spans="3:3" ht="21.75" thickBot="1">
      <c r="C309" s="444" t="s">
        <v>883</v>
      </c>
    </row>
    <row r="310" spans="3:3" ht="21.75" thickBot="1">
      <c r="C310" s="444" t="s">
        <v>884</v>
      </c>
    </row>
    <row r="311" spans="3:3" ht="21.75" thickBot="1">
      <c r="C311" s="444" t="s">
        <v>885</v>
      </c>
    </row>
    <row r="312" spans="3:3" ht="21.75" thickBot="1">
      <c r="C312" s="444" t="s">
        <v>678</v>
      </c>
    </row>
    <row r="313" spans="3:3" ht="21.75" thickBot="1">
      <c r="C313" s="444" t="s">
        <v>886</v>
      </c>
    </row>
    <row r="314" spans="3:3" ht="21.75" thickBot="1">
      <c r="C314" s="444" t="s">
        <v>887</v>
      </c>
    </row>
    <row r="315" spans="3:3" ht="21.75" thickBot="1">
      <c r="C315" s="444" t="s">
        <v>888</v>
      </c>
    </row>
    <row r="316" spans="3:3" ht="21.75" thickBot="1">
      <c r="C316" s="444" t="s">
        <v>889</v>
      </c>
    </row>
    <row r="317" spans="3:3" ht="21.75" thickBot="1">
      <c r="C317" s="444" t="s">
        <v>890</v>
      </c>
    </row>
    <row r="318" spans="3:3" ht="21.75" thickBot="1">
      <c r="C318" s="444" t="s">
        <v>891</v>
      </c>
    </row>
    <row r="319" spans="3:3" ht="21.75" thickBot="1">
      <c r="C319" s="444" t="s">
        <v>892</v>
      </c>
    </row>
    <row r="320" spans="3:3" ht="21.75" thickBot="1">
      <c r="C320" s="444" t="s">
        <v>678</v>
      </c>
    </row>
    <row r="321" spans="3:3" ht="21.75" thickBot="1">
      <c r="C321" s="444" t="s">
        <v>893</v>
      </c>
    </row>
    <row r="322" spans="3:3" ht="21.75" thickBot="1">
      <c r="C322" s="444" t="s">
        <v>894</v>
      </c>
    </row>
    <row r="323" spans="3:3" ht="21.75" thickBot="1">
      <c r="C323" s="444" t="s">
        <v>895</v>
      </c>
    </row>
    <row r="324" spans="3:3" ht="21.75" thickBot="1">
      <c r="C324" s="444" t="s">
        <v>896</v>
      </c>
    </row>
    <row r="325" spans="3:3" ht="21.75" thickBot="1">
      <c r="C325" s="444" t="s">
        <v>897</v>
      </c>
    </row>
    <row r="326" spans="3:3" ht="21.75" thickBot="1">
      <c r="C326" s="444" t="s">
        <v>898</v>
      </c>
    </row>
    <row r="327" spans="3:3" ht="21.75" thickBot="1">
      <c r="C327" s="444" t="s">
        <v>678</v>
      </c>
    </row>
    <row r="328" spans="3:3" ht="21.75" thickBot="1">
      <c r="C328" s="444" t="s">
        <v>899</v>
      </c>
    </row>
    <row r="329" spans="3:3" ht="21.75" thickBot="1">
      <c r="C329" s="444" t="s">
        <v>900</v>
      </c>
    </row>
    <row r="330" spans="3:3" ht="21.75" thickBot="1">
      <c r="C330" s="444" t="s">
        <v>901</v>
      </c>
    </row>
    <row r="331" spans="3:3" ht="21.75" thickBot="1">
      <c r="C331" s="444" t="s">
        <v>902</v>
      </c>
    </row>
    <row r="332" spans="3:3" ht="21.75" thickBot="1">
      <c r="C332" s="444" t="s">
        <v>903</v>
      </c>
    </row>
    <row r="333" spans="3:3" ht="21.75" thickBot="1">
      <c r="C333" s="444" t="s">
        <v>678</v>
      </c>
    </row>
    <row r="334" spans="3:3" ht="21.75" thickBot="1">
      <c r="C334" s="444" t="s">
        <v>904</v>
      </c>
    </row>
    <row r="335" spans="3:3" ht="21.75" thickBot="1">
      <c r="C335" s="444" t="s">
        <v>905</v>
      </c>
    </row>
    <row r="336" spans="3:3" ht="21.75" thickBot="1">
      <c r="C336" s="444" t="s">
        <v>906</v>
      </c>
    </row>
    <row r="337" spans="3:3" ht="21.75" thickBot="1">
      <c r="C337" s="444" t="s">
        <v>907</v>
      </c>
    </row>
    <row r="338" spans="3:3" ht="21.75" thickBot="1">
      <c r="C338" s="444" t="s">
        <v>908</v>
      </c>
    </row>
    <row r="339" spans="3:3" ht="21.75" thickBot="1">
      <c r="C339" s="444" t="s">
        <v>909</v>
      </c>
    </row>
    <row r="340" spans="3:3" ht="21.75" thickBot="1">
      <c r="C340" s="444" t="s">
        <v>910</v>
      </c>
    </row>
    <row r="341" spans="3:3" ht="21.75" thickBot="1">
      <c r="C341" s="444" t="s">
        <v>678</v>
      </c>
    </row>
    <row r="342" spans="3:3" ht="21.75" thickBot="1">
      <c r="C342" s="444" t="s">
        <v>911</v>
      </c>
    </row>
    <row r="343" spans="3:3" ht="21.75" thickBot="1">
      <c r="C343" s="444" t="s">
        <v>912</v>
      </c>
    </row>
    <row r="344" spans="3:3" ht="21.75" thickBot="1">
      <c r="C344" s="444" t="s">
        <v>913</v>
      </c>
    </row>
    <row r="345" spans="3:3" ht="21.75" thickBot="1">
      <c r="C345" s="444" t="s">
        <v>678</v>
      </c>
    </row>
    <row r="346" spans="3:3" ht="21.75" thickBot="1">
      <c r="C346" s="444" t="s">
        <v>914</v>
      </c>
    </row>
    <row r="347" spans="3:3" ht="21.75" thickBot="1">
      <c r="C347" s="444" t="s">
        <v>915</v>
      </c>
    </row>
    <row r="348" spans="3:3" ht="21.75" thickBot="1">
      <c r="C348" s="444" t="s">
        <v>678</v>
      </c>
    </row>
    <row r="349" spans="3:3" ht="21.75" thickBot="1">
      <c r="C349" s="444" t="s">
        <v>916</v>
      </c>
    </row>
    <row r="350" spans="3:3" ht="21.75" thickBot="1">
      <c r="C350" s="444" t="s">
        <v>917</v>
      </c>
    </row>
    <row r="351" spans="3:3" ht="21.75" thickBot="1">
      <c r="C351" s="444" t="s">
        <v>918</v>
      </c>
    </row>
    <row r="352" spans="3:3" ht="21.75" thickBot="1">
      <c r="C352" s="444" t="s">
        <v>919</v>
      </c>
    </row>
    <row r="353" spans="3:3" ht="21.75" thickBot="1">
      <c r="C353" s="444" t="s">
        <v>920</v>
      </c>
    </row>
    <row r="354" spans="3:3" ht="21.75" thickBot="1">
      <c r="C354" s="444" t="s">
        <v>921</v>
      </c>
    </row>
    <row r="355" spans="3:3" ht="21.75" thickBot="1">
      <c r="C355" s="444" t="s">
        <v>922</v>
      </c>
    </row>
    <row r="356" spans="3:3" ht="21.75" thickBot="1">
      <c r="C356" s="444" t="s">
        <v>923</v>
      </c>
    </row>
    <row r="357" spans="3:3" ht="21.75" thickBot="1">
      <c r="C357" s="444" t="s">
        <v>924</v>
      </c>
    </row>
    <row r="358" spans="3:3" ht="21.75" thickBot="1">
      <c r="C358" s="444" t="s">
        <v>678</v>
      </c>
    </row>
    <row r="359" spans="3:3" ht="21.75" thickBot="1">
      <c r="C359" s="444" t="s">
        <v>925</v>
      </c>
    </row>
    <row r="360" spans="3:3" ht="21.75" thickBot="1">
      <c r="C360" s="444" t="s">
        <v>926</v>
      </c>
    </row>
    <row r="361" spans="3:3" ht="21.75" thickBot="1">
      <c r="C361" s="444" t="s">
        <v>927</v>
      </c>
    </row>
    <row r="362" spans="3:3" ht="21.75" thickBot="1">
      <c r="C362" s="444" t="s">
        <v>678</v>
      </c>
    </row>
    <row r="363" spans="3:3" ht="21.75" thickBot="1">
      <c r="C363" s="444" t="s">
        <v>928</v>
      </c>
    </row>
    <row r="364" spans="3:3" ht="21.75" thickBot="1">
      <c r="C364" s="444" t="s">
        <v>929</v>
      </c>
    </row>
    <row r="365" spans="3:3" ht="21.75" thickBot="1">
      <c r="C365" s="444" t="s">
        <v>930</v>
      </c>
    </row>
    <row r="366" spans="3:3" ht="21.75" thickBot="1">
      <c r="C366" s="444" t="s">
        <v>931</v>
      </c>
    </row>
    <row r="367" spans="3:3" ht="21.75" thickBot="1">
      <c r="C367" s="444" t="s">
        <v>932</v>
      </c>
    </row>
    <row r="368" spans="3:3" ht="21.75" thickBot="1">
      <c r="C368" s="444" t="s">
        <v>678</v>
      </c>
    </row>
    <row r="369" spans="3:3" ht="21.75" thickBot="1">
      <c r="C369" s="444" t="s">
        <v>933</v>
      </c>
    </row>
    <row r="370" spans="3:3" ht="21.75" thickBot="1">
      <c r="C370" s="444" t="s">
        <v>934</v>
      </c>
    </row>
    <row r="371" spans="3:3" ht="21.75" thickBot="1">
      <c r="C371" s="444" t="s">
        <v>935</v>
      </c>
    </row>
    <row r="372" spans="3:3" ht="21.75" thickBot="1">
      <c r="C372" s="444" t="s">
        <v>936</v>
      </c>
    </row>
    <row r="373" spans="3:3" ht="21.75" thickBot="1">
      <c r="C373" s="444" t="s">
        <v>937</v>
      </c>
    </row>
    <row r="374" spans="3:3" ht="21.75" thickBot="1">
      <c r="C374" s="444" t="s">
        <v>678</v>
      </c>
    </row>
    <row r="375" spans="3:3" ht="21.75" thickBot="1">
      <c r="C375" s="444" t="s">
        <v>938</v>
      </c>
    </row>
    <row r="376" spans="3:3" ht="21.75" thickBot="1">
      <c r="C376" s="444" t="s">
        <v>939</v>
      </c>
    </row>
    <row r="377" spans="3:3" ht="21.75" thickBot="1">
      <c r="C377" s="444" t="s">
        <v>678</v>
      </c>
    </row>
    <row r="378" spans="3:3" ht="21.75" thickBot="1">
      <c r="C378" s="444" t="s">
        <v>940</v>
      </c>
    </row>
    <row r="379" spans="3:3" ht="21.75" thickBot="1">
      <c r="C379" s="444" t="s">
        <v>941</v>
      </c>
    </row>
    <row r="380" spans="3:3" ht="21.75" thickBot="1">
      <c r="C380" s="444" t="s">
        <v>942</v>
      </c>
    </row>
    <row r="381" spans="3:3" ht="21.75" thickBot="1">
      <c r="C381" s="444" t="s">
        <v>943</v>
      </c>
    </row>
    <row r="382" spans="3:3" ht="21.75" thickBot="1">
      <c r="C382" s="444" t="s">
        <v>944</v>
      </c>
    </row>
    <row r="383" spans="3:3" ht="21.75" thickBot="1">
      <c r="C383" s="444" t="s">
        <v>945</v>
      </c>
    </row>
    <row r="384" spans="3:3" ht="21.75" thickBot="1">
      <c r="C384" s="444" t="s">
        <v>681</v>
      </c>
    </row>
    <row r="385" spans="3:3" ht="21.75" thickBot="1">
      <c r="C385" s="444" t="s">
        <v>946</v>
      </c>
    </row>
    <row r="386" spans="3:3" ht="21.75" thickBot="1">
      <c r="C386" s="444" t="s">
        <v>681</v>
      </c>
    </row>
    <row r="387" spans="3:3" ht="21.75" thickBot="1">
      <c r="C387" s="444" t="s">
        <v>947</v>
      </c>
    </row>
    <row r="388" spans="3:3" ht="21.75" thickBot="1">
      <c r="C388" s="444" t="s">
        <v>948</v>
      </c>
    </row>
    <row r="389" spans="3:3" ht="21.75" thickBot="1">
      <c r="C389" s="444" t="s">
        <v>678</v>
      </c>
    </row>
    <row r="390" spans="3:3" ht="21.75" thickBot="1">
      <c r="C390" s="444" t="s">
        <v>949</v>
      </c>
    </row>
    <row r="391" spans="3:3" ht="21.75" thickBot="1">
      <c r="C391" s="444" t="s">
        <v>681</v>
      </c>
    </row>
    <row r="392" spans="3:3" ht="21.75" thickBot="1">
      <c r="C392" s="444" t="s">
        <v>950</v>
      </c>
    </row>
    <row r="393" spans="3:3" ht="21.75" thickBot="1">
      <c r="C393" s="444" t="s">
        <v>681</v>
      </c>
    </row>
    <row r="394" spans="3:3" ht="21.75" thickBot="1">
      <c r="C394" s="444" t="s">
        <v>951</v>
      </c>
    </row>
    <row r="395" spans="3:3" ht="21.75" thickBot="1">
      <c r="C395" s="444" t="s">
        <v>952</v>
      </c>
    </row>
    <row r="396" spans="3:3" ht="21.75" thickBot="1">
      <c r="C396" s="444" t="s">
        <v>953</v>
      </c>
    </row>
    <row r="397" spans="3:3" ht="21.75" thickBot="1">
      <c r="C397" s="444" t="s">
        <v>954</v>
      </c>
    </row>
    <row r="398" spans="3:3" ht="21.75" thickBot="1">
      <c r="C398" s="444" t="s">
        <v>955</v>
      </c>
    </row>
    <row r="399" spans="3:3" ht="21.75" thickBot="1">
      <c r="C399" s="444" t="s">
        <v>678</v>
      </c>
    </row>
    <row r="400" spans="3:3" ht="21.75" thickBot="1">
      <c r="C400" s="444" t="s">
        <v>956</v>
      </c>
    </row>
    <row r="401" spans="3:3" ht="21.75" thickBot="1">
      <c r="C401" s="444" t="s">
        <v>957</v>
      </c>
    </row>
    <row r="402" spans="3:3" ht="21.75" thickBot="1">
      <c r="C402" s="444" t="s">
        <v>958</v>
      </c>
    </row>
    <row r="403" spans="3:3" ht="21.75" thickBot="1">
      <c r="C403" s="444" t="s">
        <v>959</v>
      </c>
    </row>
    <row r="404" spans="3:3" ht="21.75" thickBot="1">
      <c r="C404" s="444" t="s">
        <v>678</v>
      </c>
    </row>
    <row r="405" spans="3:3" ht="21.75" thickBot="1">
      <c r="C405" s="444" t="s">
        <v>960</v>
      </c>
    </row>
    <row r="406" spans="3:3" ht="21.75" thickBot="1">
      <c r="C406" s="444" t="s">
        <v>961</v>
      </c>
    </row>
    <row r="407" spans="3:3" ht="21.75" thickBot="1">
      <c r="C407" s="444" t="s">
        <v>678</v>
      </c>
    </row>
    <row r="408" spans="3:3" ht="21.75" thickBot="1">
      <c r="C408" s="444" t="s">
        <v>962</v>
      </c>
    </row>
    <row r="409" spans="3:3" ht="21.75" thickBot="1">
      <c r="C409" s="444" t="s">
        <v>963</v>
      </c>
    </row>
    <row r="410" spans="3:3" ht="21.75" thickBot="1">
      <c r="C410" s="444" t="s">
        <v>678</v>
      </c>
    </row>
    <row r="411" spans="3:3" ht="21.75" thickBot="1">
      <c r="C411" s="444" t="s">
        <v>964</v>
      </c>
    </row>
    <row r="412" spans="3:3" ht="21.75" thickBot="1">
      <c r="C412" s="444" t="s">
        <v>965</v>
      </c>
    </row>
    <row r="413" spans="3:3" ht="21.75" thickBot="1">
      <c r="C413" s="444" t="s">
        <v>966</v>
      </c>
    </row>
    <row r="414" spans="3:3" ht="21.75" thickBot="1">
      <c r="C414" s="444" t="s">
        <v>678</v>
      </c>
    </row>
    <row r="415" spans="3:3" ht="21.75" thickBot="1">
      <c r="C415" s="444" t="s">
        <v>967</v>
      </c>
    </row>
    <row r="416" spans="3:3" ht="21.75" thickBot="1">
      <c r="C416" s="444" t="s">
        <v>968</v>
      </c>
    </row>
    <row r="417" spans="3:3" ht="21.75" thickBot="1">
      <c r="C417" s="444" t="s">
        <v>969</v>
      </c>
    </row>
    <row r="418" spans="3:3" ht="21.75" thickBot="1">
      <c r="C418" s="444" t="s">
        <v>970</v>
      </c>
    </row>
    <row r="419" spans="3:3" ht="21.75" thickBot="1">
      <c r="C419" s="444" t="s">
        <v>678</v>
      </c>
    </row>
    <row r="420" spans="3:3" ht="21.75" thickBot="1">
      <c r="C420" s="444" t="s">
        <v>971</v>
      </c>
    </row>
    <row r="421" spans="3:3" ht="21.75" thickBot="1">
      <c r="C421" s="444" t="s">
        <v>678</v>
      </c>
    </row>
    <row r="422" spans="3:3" ht="21.75" thickBot="1">
      <c r="C422" s="444" t="s">
        <v>972</v>
      </c>
    </row>
    <row r="423" spans="3:3" ht="21.75" thickBot="1">
      <c r="C423" s="444" t="s">
        <v>678</v>
      </c>
    </row>
    <row r="424" spans="3:3" ht="21.75" thickBot="1">
      <c r="C424" s="444" t="s">
        <v>973</v>
      </c>
    </row>
    <row r="425" spans="3:3" ht="21.75" thickBot="1">
      <c r="C425" s="444" t="s">
        <v>678</v>
      </c>
    </row>
    <row r="426" spans="3:3" ht="21.75" thickBot="1">
      <c r="C426" s="444" t="s">
        <v>974</v>
      </c>
    </row>
    <row r="427" spans="3:3" ht="21.75" thickBot="1">
      <c r="C427" s="444" t="s">
        <v>975</v>
      </c>
    </row>
    <row r="428" spans="3:3" ht="21.75" thickBot="1">
      <c r="C428" s="444" t="s">
        <v>678</v>
      </c>
    </row>
    <row r="429" spans="3:3" ht="21.75" thickBot="1">
      <c r="C429" s="444" t="s">
        <v>976</v>
      </c>
    </row>
    <row r="430" spans="3:3" ht="21.75" thickBot="1">
      <c r="C430" s="444" t="s">
        <v>977</v>
      </c>
    </row>
    <row r="431" spans="3:3" ht="21.75" thickBot="1">
      <c r="C431" s="444" t="s">
        <v>978</v>
      </c>
    </row>
    <row r="432" spans="3:3" ht="21.75" thickBot="1">
      <c r="C432" s="444" t="s">
        <v>678</v>
      </c>
    </row>
    <row r="433" spans="3:3" ht="21.75" thickBot="1">
      <c r="C433" s="444" t="s">
        <v>979</v>
      </c>
    </row>
    <row r="434" spans="3:3" ht="21.75" thickBot="1">
      <c r="C434" s="444" t="s">
        <v>980</v>
      </c>
    </row>
    <row r="435" spans="3:3" ht="21.75" thickBot="1">
      <c r="C435" s="444" t="s">
        <v>678</v>
      </c>
    </row>
    <row r="436" spans="3:3" ht="21.75" thickBot="1">
      <c r="C436" s="444" t="s">
        <v>981</v>
      </c>
    </row>
    <row r="437" spans="3:3" ht="21.75" thickBot="1">
      <c r="C437" s="444" t="s">
        <v>678</v>
      </c>
    </row>
    <row r="438" spans="3:3" ht="21.75" thickBot="1">
      <c r="C438" s="444" t="s">
        <v>982</v>
      </c>
    </row>
    <row r="439" spans="3:3" ht="21.75" thickBot="1">
      <c r="C439" s="444" t="s">
        <v>678</v>
      </c>
    </row>
    <row r="440" spans="3:3" ht="21.75" thickBot="1">
      <c r="C440" s="444" t="s">
        <v>983</v>
      </c>
    </row>
    <row r="441" spans="3:3" ht="21.75" thickBot="1">
      <c r="C441" s="444" t="s">
        <v>678</v>
      </c>
    </row>
    <row r="442" spans="3:3" ht="21.75" thickBot="1">
      <c r="C442" s="444" t="s">
        <v>984</v>
      </c>
    </row>
    <row r="443" spans="3:3" ht="21.75" thickBot="1">
      <c r="C443" s="444" t="s">
        <v>678</v>
      </c>
    </row>
    <row r="444" spans="3:3" ht="21.75" thickBot="1">
      <c r="C444" s="444" t="s">
        <v>985</v>
      </c>
    </row>
    <row r="445" spans="3:3" ht="21.75" thickBot="1">
      <c r="C445" s="444" t="s">
        <v>678</v>
      </c>
    </row>
    <row r="446" spans="3:3" ht="21.75" thickBot="1">
      <c r="C446" s="444" t="s">
        <v>986</v>
      </c>
    </row>
    <row r="447" spans="3:3" ht="21.75" thickBot="1">
      <c r="C447" s="444" t="s">
        <v>678</v>
      </c>
    </row>
    <row r="448" spans="3:3" ht="21.75" thickBot="1">
      <c r="C448" s="444" t="s">
        <v>987</v>
      </c>
    </row>
    <row r="449" spans="3:3" ht="21.75" thickBot="1">
      <c r="C449" s="444" t="s">
        <v>678</v>
      </c>
    </row>
    <row r="450" spans="3:3" ht="21.75" thickBot="1">
      <c r="C450" s="444" t="s">
        <v>988</v>
      </c>
    </row>
    <row r="451" spans="3:3" ht="21.75" thickBot="1">
      <c r="C451" s="444" t="s">
        <v>678</v>
      </c>
    </row>
    <row r="452" spans="3:3" ht="21.75" thickBot="1">
      <c r="C452" s="444" t="s">
        <v>989</v>
      </c>
    </row>
    <row r="453" spans="3:3" ht="21.75" thickBot="1">
      <c r="C453" s="444" t="s">
        <v>678</v>
      </c>
    </row>
    <row r="454" spans="3:3" ht="21.75" thickBot="1">
      <c r="C454" s="444" t="s">
        <v>990</v>
      </c>
    </row>
    <row r="455" spans="3:3" ht="21.75" thickBot="1">
      <c r="C455" s="444" t="s">
        <v>678</v>
      </c>
    </row>
    <row r="456" spans="3:3" ht="21.75" thickBot="1">
      <c r="C456" s="444" t="s">
        <v>991</v>
      </c>
    </row>
    <row r="457" spans="3:3" ht="21.75" thickBot="1">
      <c r="C457" s="444" t="s">
        <v>992</v>
      </c>
    </row>
    <row r="458" spans="3:3" ht="21.75" thickBot="1">
      <c r="C458" s="444" t="s">
        <v>993</v>
      </c>
    </row>
    <row r="459" spans="3:3" ht="21.75" thickBot="1">
      <c r="C459" s="444" t="s">
        <v>994</v>
      </c>
    </row>
    <row r="460" spans="3:3" ht="21.75" thickBot="1">
      <c r="C460" s="444" t="s">
        <v>678</v>
      </c>
    </row>
    <row r="461" spans="3:3" ht="21.75" thickBot="1">
      <c r="C461" s="444" t="s">
        <v>995</v>
      </c>
    </row>
    <row r="462" spans="3:3" ht="21.75" thickBot="1">
      <c r="C462" s="444" t="s">
        <v>680</v>
      </c>
    </row>
    <row r="463" spans="3:3" ht="21.75" thickBot="1">
      <c r="C463" s="444" t="s">
        <v>678</v>
      </c>
    </row>
    <row r="464" spans="3:3" ht="21.75" thickBot="1">
      <c r="C464" s="444" t="s">
        <v>996</v>
      </c>
    </row>
    <row r="465" spans="3:3" ht="21.75" thickBot="1">
      <c r="C465" s="444" t="s">
        <v>997</v>
      </c>
    </row>
    <row r="466" spans="3:3" ht="21.75" thickBot="1">
      <c r="C466" s="444" t="s">
        <v>998</v>
      </c>
    </row>
    <row r="467" spans="3:3" ht="21.75" thickBot="1">
      <c r="C467" s="444" t="s">
        <v>999</v>
      </c>
    </row>
    <row r="468" spans="3:3" ht="21.75" thickBot="1">
      <c r="C468" s="444" t="s">
        <v>1000</v>
      </c>
    </row>
    <row r="469" spans="3:3" ht="21.75" thickBot="1">
      <c r="C469" s="444" t="s">
        <v>681</v>
      </c>
    </row>
    <row r="470" spans="3:3" ht="21.75" thickBot="1">
      <c r="C470" s="444" t="s">
        <v>1001</v>
      </c>
    </row>
    <row r="471" spans="3:3" ht="21.75" thickBot="1">
      <c r="C471" s="444" t="s">
        <v>1002</v>
      </c>
    </row>
    <row r="472" spans="3:3" ht="21.75" thickBot="1">
      <c r="C472" s="444" t="s">
        <v>1003</v>
      </c>
    </row>
    <row r="473" spans="3:3" ht="21.75" thickBot="1">
      <c r="C473" s="444" t="s">
        <v>681</v>
      </c>
    </row>
    <row r="474" spans="3:3" ht="21.75" thickBot="1">
      <c r="C474" s="444" t="s">
        <v>1004</v>
      </c>
    </row>
    <row r="475" spans="3:3" ht="21.75" thickBot="1">
      <c r="C475" s="444" t="s">
        <v>1005</v>
      </c>
    </row>
    <row r="476" spans="3:3" ht="21.75" thickBot="1">
      <c r="C476" s="444" t="s">
        <v>1006</v>
      </c>
    </row>
    <row r="477" spans="3:3" ht="21.75" thickBot="1">
      <c r="C477" s="444" t="s">
        <v>1007</v>
      </c>
    </row>
    <row r="478" spans="3:3" ht="21.75" thickBot="1">
      <c r="C478" s="444" t="s">
        <v>681</v>
      </c>
    </row>
    <row r="479" spans="3:3" ht="21.75" thickBot="1">
      <c r="C479" s="444" t="s">
        <v>1008</v>
      </c>
    </row>
    <row r="480" spans="3:3" ht="21.75" thickBot="1">
      <c r="C480" s="444" t="s">
        <v>1009</v>
      </c>
    </row>
    <row r="481" spans="3:3" ht="21.75" thickBot="1">
      <c r="C481" s="444" t="s">
        <v>1010</v>
      </c>
    </row>
    <row r="482" spans="3:3" ht="21.75" thickBot="1">
      <c r="C482" s="444" t="s">
        <v>681</v>
      </c>
    </row>
    <row r="483" spans="3:3" ht="21.75" thickBot="1">
      <c r="C483" s="444" t="s">
        <v>1011</v>
      </c>
    </row>
    <row r="484" spans="3:3" ht="21.75" thickBot="1">
      <c r="C484" s="444" t="s">
        <v>1012</v>
      </c>
    </row>
    <row r="485" spans="3:3" ht="21.75" thickBot="1">
      <c r="C485" s="444" t="s">
        <v>1013</v>
      </c>
    </row>
    <row r="486" spans="3:3" ht="21.75" thickBot="1">
      <c r="C486" s="444" t="s">
        <v>1014</v>
      </c>
    </row>
    <row r="487" spans="3:3" ht="21.75" thickBot="1">
      <c r="C487" s="444" t="s">
        <v>681</v>
      </c>
    </row>
    <row r="488" spans="3:3" ht="21.75" thickBot="1">
      <c r="C488" s="444" t="s">
        <v>1015</v>
      </c>
    </row>
    <row r="489" spans="3:3" ht="21.75" thickBot="1">
      <c r="C489" s="444" t="s">
        <v>1016</v>
      </c>
    </row>
    <row r="490" spans="3:3" ht="21.75" thickBot="1">
      <c r="C490" s="444" t="s">
        <v>681</v>
      </c>
    </row>
    <row r="491" spans="3:3" ht="21.75" thickBot="1">
      <c r="C491" s="444" t="s">
        <v>1017</v>
      </c>
    </row>
    <row r="492" spans="3:3" ht="21.75" thickBot="1">
      <c r="C492" s="444" t="s">
        <v>1018</v>
      </c>
    </row>
    <row r="493" spans="3:3" ht="21.75" thickBot="1">
      <c r="C493" s="444" t="s">
        <v>1019</v>
      </c>
    </row>
    <row r="494" spans="3:3" ht="21.75" thickBot="1">
      <c r="C494" s="444" t="s">
        <v>1020</v>
      </c>
    </row>
    <row r="495" spans="3:3" ht="21.75" thickBot="1">
      <c r="C495" s="444" t="s">
        <v>1021</v>
      </c>
    </row>
    <row r="496" spans="3:3" ht="21.75" thickBot="1">
      <c r="C496" s="444" t="s">
        <v>1022</v>
      </c>
    </row>
    <row r="497" spans="3:3" ht="21.75" thickBot="1">
      <c r="C497" s="444" t="s">
        <v>1023</v>
      </c>
    </row>
    <row r="498" spans="3:3" ht="21.75" thickBot="1">
      <c r="C498" s="444" t="s">
        <v>1024</v>
      </c>
    </row>
    <row r="499" spans="3:3" ht="21.75" thickBot="1">
      <c r="C499" s="444" t="s">
        <v>678</v>
      </c>
    </row>
    <row r="500" spans="3:3" ht="21.75" thickBot="1">
      <c r="C500" s="444" t="s">
        <v>1025</v>
      </c>
    </row>
    <row r="501" spans="3:3" ht="21.75" thickBot="1">
      <c r="C501" s="444" t="s">
        <v>1026</v>
      </c>
    </row>
    <row r="502" spans="3:3" ht="21.75" thickBot="1">
      <c r="C502" s="444" t="s">
        <v>1027</v>
      </c>
    </row>
    <row r="503" spans="3:3" ht="21.75" thickBot="1">
      <c r="C503" s="444" t="s">
        <v>1028</v>
      </c>
    </row>
    <row r="504" spans="3:3" ht="21.75" thickBot="1">
      <c r="C504" s="444" t="s">
        <v>1029</v>
      </c>
    </row>
    <row r="505" spans="3:3" ht="21.75" thickBot="1">
      <c r="C505" s="444" t="s">
        <v>678</v>
      </c>
    </row>
    <row r="506" spans="3:3" ht="21.75" thickBot="1">
      <c r="C506" s="444" t="s">
        <v>1030</v>
      </c>
    </row>
    <row r="507" spans="3:3" ht="21.75" thickBot="1">
      <c r="C507" s="444" t="s">
        <v>1031</v>
      </c>
    </row>
    <row r="508" spans="3:3" ht="21.75" thickBot="1">
      <c r="C508" s="444" t="s">
        <v>1032</v>
      </c>
    </row>
    <row r="509" spans="3:3" ht="21.75" thickBot="1">
      <c r="C509" s="444" t="s">
        <v>681</v>
      </c>
    </row>
    <row r="510" spans="3:3" ht="21.75" thickBot="1">
      <c r="C510" s="444" t="s">
        <v>1033</v>
      </c>
    </row>
    <row r="511" spans="3:3" ht="21.75" thickBot="1">
      <c r="C511" s="444" t="s">
        <v>681</v>
      </c>
    </row>
    <row r="512" spans="3:3" ht="21.75" thickBot="1">
      <c r="C512" s="444" t="s">
        <v>1034</v>
      </c>
    </row>
    <row r="513" spans="3:3" ht="21.75" thickBot="1">
      <c r="C513" s="444" t="s">
        <v>681</v>
      </c>
    </row>
    <row r="514" spans="3:3" ht="21.75" thickBot="1">
      <c r="C514" s="444" t="s">
        <v>1035</v>
      </c>
    </row>
    <row r="515" spans="3:3" ht="21.75" thickBot="1">
      <c r="C515" s="444" t="s">
        <v>681</v>
      </c>
    </row>
    <row r="516" spans="3:3" ht="21.75" thickBot="1">
      <c r="C516" s="444" t="s">
        <v>1036</v>
      </c>
    </row>
    <row r="517" spans="3:3" ht="21.75" thickBot="1">
      <c r="C517" s="444" t="s">
        <v>1037</v>
      </c>
    </row>
    <row r="518" spans="3:3" ht="21.75" thickBot="1">
      <c r="C518" s="444" t="s">
        <v>1038</v>
      </c>
    </row>
    <row r="519" spans="3:3" ht="21.75" thickBot="1">
      <c r="C519" s="444" t="s">
        <v>1039</v>
      </c>
    </row>
    <row r="520" spans="3:3" ht="21.75" thickBot="1">
      <c r="C520" s="444" t="s">
        <v>1040</v>
      </c>
    </row>
    <row r="521" spans="3:3" ht="21.75" thickBot="1">
      <c r="C521" s="444" t="s">
        <v>1041</v>
      </c>
    </row>
    <row r="522" spans="3:3" ht="21.75" thickBot="1">
      <c r="C522" s="444" t="s">
        <v>1042</v>
      </c>
    </row>
    <row r="523" spans="3:3" ht="21.75" thickBot="1">
      <c r="C523" s="444" t="s">
        <v>681</v>
      </c>
    </row>
    <row r="524" spans="3:3" ht="21.75" thickBot="1">
      <c r="C524" s="444" t="s">
        <v>1043</v>
      </c>
    </row>
    <row r="525" spans="3:3" ht="21.75" thickBot="1">
      <c r="C525" s="444" t="s">
        <v>681</v>
      </c>
    </row>
    <row r="526" spans="3:3" ht="21.75" thickBot="1">
      <c r="C526" s="444" t="s">
        <v>1044</v>
      </c>
    </row>
    <row r="527" spans="3:3" ht="21.75" thickBot="1">
      <c r="C527" s="444" t="s">
        <v>1045</v>
      </c>
    </row>
    <row r="528" spans="3:3" ht="21.75" thickBot="1">
      <c r="C528" s="444" t="s">
        <v>681</v>
      </c>
    </row>
    <row r="529" spans="3:3" ht="21.75" thickBot="1">
      <c r="C529" s="444" t="s">
        <v>1046</v>
      </c>
    </row>
    <row r="530" spans="3:3" ht="21.75" thickBot="1">
      <c r="C530" s="444" t="s">
        <v>1003</v>
      </c>
    </row>
    <row r="531" spans="3:3" ht="21.75" thickBot="1">
      <c r="C531" s="444" t="s">
        <v>681</v>
      </c>
    </row>
    <row r="532" spans="3:3" ht="21.75" thickBot="1">
      <c r="C532" s="444" t="s">
        <v>1047</v>
      </c>
    </row>
    <row r="533" spans="3:3" ht="21.75" thickBot="1">
      <c r="C533" s="444" t="s">
        <v>1048</v>
      </c>
    </row>
    <row r="534" spans="3:3" ht="21.75" thickBot="1">
      <c r="C534" s="444" t="s">
        <v>681</v>
      </c>
    </row>
    <row r="535" spans="3:3" ht="21.75" thickBot="1">
      <c r="C535" s="444" t="s">
        <v>1049</v>
      </c>
    </row>
    <row r="536" spans="3:3" ht="21.75" thickBot="1">
      <c r="C536" s="444" t="s">
        <v>681</v>
      </c>
    </row>
    <row r="537" spans="3:3" ht="21.75" thickBot="1">
      <c r="C537" s="444" t="s">
        <v>1050</v>
      </c>
    </row>
    <row r="538" spans="3:3" ht="21.75" thickBot="1">
      <c r="C538" s="444" t="s">
        <v>1051</v>
      </c>
    </row>
    <row r="539" spans="3:3" ht="21.75" thickBot="1">
      <c r="C539" s="444" t="s">
        <v>1052</v>
      </c>
    </row>
    <row r="540" spans="3:3" ht="21.75" thickBot="1">
      <c r="C540" s="444" t="s">
        <v>1053</v>
      </c>
    </row>
    <row r="541" spans="3:3" ht="21.75" thickBot="1">
      <c r="C541" s="444" t="s">
        <v>1054</v>
      </c>
    </row>
    <row r="542" spans="3:3" ht="21.75" thickBot="1">
      <c r="C542" s="444" t="s">
        <v>1055</v>
      </c>
    </row>
    <row r="543" spans="3:3" ht="21.75" thickBot="1">
      <c r="C543" s="444" t="s">
        <v>678</v>
      </c>
    </row>
    <row r="544" spans="3:3" ht="21.75" thickBot="1">
      <c r="C544" s="444" t="s">
        <v>1056</v>
      </c>
    </row>
    <row r="545" spans="3:3" ht="21.75" thickBot="1">
      <c r="C545" s="444" t="s">
        <v>1057</v>
      </c>
    </row>
    <row r="546" spans="3:3" ht="21.75" thickBot="1">
      <c r="C546" s="444" t="s">
        <v>678</v>
      </c>
    </row>
    <row r="547" spans="3:3" ht="21.75" thickBot="1">
      <c r="C547" s="444" t="s">
        <v>1058</v>
      </c>
    </row>
    <row r="548" spans="3:3" ht="21.75" thickBot="1">
      <c r="C548" s="444" t="s">
        <v>678</v>
      </c>
    </row>
    <row r="549" spans="3:3" ht="21.75" thickBot="1">
      <c r="C549" s="444" t="s">
        <v>1059</v>
      </c>
    </row>
    <row r="550" spans="3:3" ht="21.75" thickBot="1">
      <c r="C550" s="444" t="s">
        <v>678</v>
      </c>
    </row>
    <row r="551" spans="3:3" ht="21.75" thickBot="1">
      <c r="C551" s="444" t="s">
        <v>1060</v>
      </c>
    </row>
    <row r="552" spans="3:3" ht="21.75" thickBot="1">
      <c r="C552" s="444" t="s">
        <v>681</v>
      </c>
    </row>
    <row r="553" spans="3:3" ht="21.75" thickBot="1">
      <c r="C553" s="444" t="s">
        <v>1061</v>
      </c>
    </row>
    <row r="554" spans="3:3" ht="21.75" thickBot="1">
      <c r="C554" s="444" t="s">
        <v>1062</v>
      </c>
    </row>
    <row r="555" spans="3:3" ht="21.75" thickBot="1">
      <c r="C555" s="444" t="s">
        <v>681</v>
      </c>
    </row>
    <row r="556" spans="3:3" ht="21.75" thickBot="1">
      <c r="C556" s="444" t="s">
        <v>1063</v>
      </c>
    </row>
    <row r="557" spans="3:3" ht="21.75" thickBot="1">
      <c r="C557" s="444" t="s">
        <v>1064</v>
      </c>
    </row>
    <row r="558" spans="3:3" ht="21.75" thickBot="1">
      <c r="C558" s="444" t="s">
        <v>1065</v>
      </c>
    </row>
    <row r="559" spans="3:3" ht="21.75" thickBot="1">
      <c r="C559" s="444" t="s">
        <v>1066</v>
      </c>
    </row>
    <row r="560" spans="3:3" ht="21.75" thickBot="1">
      <c r="C560" s="444" t="s">
        <v>681</v>
      </c>
    </row>
    <row r="561" spans="3:3" ht="21.75" thickBot="1">
      <c r="C561" s="444" t="s">
        <v>1067</v>
      </c>
    </row>
    <row r="562" spans="3:3" ht="21.75" thickBot="1">
      <c r="C562" s="444" t="s">
        <v>681</v>
      </c>
    </row>
    <row r="563" spans="3:3" ht="21.75" thickBot="1">
      <c r="C563" s="444" t="s">
        <v>1068</v>
      </c>
    </row>
    <row r="564" spans="3:3" ht="21.75" thickBot="1">
      <c r="C564" s="444" t="s">
        <v>681</v>
      </c>
    </row>
    <row r="565" spans="3:3" ht="21.75" thickBot="1">
      <c r="C565" s="444" t="s">
        <v>1069</v>
      </c>
    </row>
    <row r="566" spans="3:3" ht="21.75" thickBot="1">
      <c r="C566" s="444" t="s">
        <v>681</v>
      </c>
    </row>
    <row r="567" spans="3:3" ht="21.75" thickBot="1">
      <c r="C567" s="444" t="s">
        <v>1070</v>
      </c>
    </row>
    <row r="568" spans="3:3" ht="21.75" thickBot="1">
      <c r="C568" s="444" t="s">
        <v>1071</v>
      </c>
    </row>
    <row r="569" spans="3:3" ht="21.75" thickBot="1">
      <c r="C569" s="444" t="s">
        <v>681</v>
      </c>
    </row>
    <row r="570" spans="3:3" ht="21.75" thickBot="1">
      <c r="C570" s="444" t="s">
        <v>1072</v>
      </c>
    </row>
    <row r="571" spans="3:3" ht="21.75" thickBot="1">
      <c r="C571" s="444" t="s">
        <v>681</v>
      </c>
    </row>
    <row r="572" spans="3:3" ht="21.75" thickBot="1">
      <c r="C572" s="444" t="s">
        <v>1073</v>
      </c>
    </row>
    <row r="573" spans="3:3" ht="21.75" thickBot="1">
      <c r="C573" s="444" t="s">
        <v>681</v>
      </c>
    </row>
    <row r="574" spans="3:3" ht="21.75" thickBot="1">
      <c r="C574" s="444" t="s">
        <v>1074</v>
      </c>
    </row>
    <row r="575" spans="3:3" ht="21.75" thickBot="1">
      <c r="C575" s="444" t="s">
        <v>681</v>
      </c>
    </row>
    <row r="576" spans="3:3" ht="21.75" thickBot="1">
      <c r="C576" s="444" t="s">
        <v>1075</v>
      </c>
    </row>
    <row r="577" spans="3:3" ht="21.75" thickBot="1">
      <c r="C577" s="444" t="s">
        <v>681</v>
      </c>
    </row>
    <row r="578" spans="3:3" ht="21.75" thickBot="1">
      <c r="C578" s="444" t="s">
        <v>1076</v>
      </c>
    </row>
    <row r="579" spans="3:3" ht="21.75" thickBot="1">
      <c r="C579" s="444" t="s">
        <v>1077</v>
      </c>
    </row>
    <row r="580" spans="3:3" ht="21.75" thickBot="1">
      <c r="C580" s="444" t="s">
        <v>681</v>
      </c>
    </row>
    <row r="581" spans="3:3" ht="21.75" thickBot="1">
      <c r="C581" s="444" t="s">
        <v>1078</v>
      </c>
    </row>
    <row r="582" spans="3:3" ht="21.75" thickBot="1">
      <c r="C582" s="444" t="s">
        <v>1079</v>
      </c>
    </row>
    <row r="583" spans="3:3" ht="21.75" thickBot="1">
      <c r="C583" s="444" t="s">
        <v>681</v>
      </c>
    </row>
    <row r="584" spans="3:3" ht="21.75" thickBot="1">
      <c r="C584" s="444" t="s">
        <v>1080</v>
      </c>
    </row>
    <row r="585" spans="3:3" ht="21.75" thickBot="1">
      <c r="C585" s="444" t="s">
        <v>681</v>
      </c>
    </row>
    <row r="586" spans="3:3" ht="21.75" thickBot="1">
      <c r="C586" s="444" t="s">
        <v>1081</v>
      </c>
    </row>
    <row r="587" spans="3:3" ht="21.75" thickBot="1">
      <c r="C587" s="444" t="s">
        <v>681</v>
      </c>
    </row>
    <row r="588" spans="3:3" ht="21.75" thickBot="1">
      <c r="C588" s="444" t="s">
        <v>1082</v>
      </c>
    </row>
    <row r="589" spans="3:3" ht="21.75" thickBot="1">
      <c r="C589" s="444" t="s">
        <v>681</v>
      </c>
    </row>
    <row r="590" spans="3:3" ht="21.75" thickBot="1">
      <c r="C590" s="444" t="s">
        <v>1083</v>
      </c>
    </row>
    <row r="591" spans="3:3" ht="21.75" thickBot="1">
      <c r="C591" s="444" t="s">
        <v>1084</v>
      </c>
    </row>
    <row r="592" spans="3:3" ht="21.75" thickBot="1">
      <c r="C592" s="444" t="s">
        <v>681</v>
      </c>
    </row>
    <row r="593" spans="3:3" ht="21.75" thickBot="1">
      <c r="C593" s="444" t="s">
        <v>1085</v>
      </c>
    </row>
    <row r="594" spans="3:3" ht="21.75" thickBot="1">
      <c r="C594" s="444" t="s">
        <v>681</v>
      </c>
    </row>
    <row r="595" spans="3:3" ht="21.75" thickBot="1">
      <c r="C595" s="444" t="s">
        <v>1086</v>
      </c>
    </row>
    <row r="596" spans="3:3" ht="21.75" thickBot="1">
      <c r="C596" s="444" t="s">
        <v>1087</v>
      </c>
    </row>
    <row r="597" spans="3:3" ht="21.75" thickBot="1">
      <c r="C597" s="444" t="s">
        <v>681</v>
      </c>
    </row>
    <row r="598" spans="3:3" ht="21.75" thickBot="1">
      <c r="C598" s="444" t="s">
        <v>1088</v>
      </c>
    </row>
    <row r="599" spans="3:3" ht="21.75" thickBot="1">
      <c r="C599" s="444" t="s">
        <v>681</v>
      </c>
    </row>
    <row r="600" spans="3:3" ht="21.75" thickBot="1">
      <c r="C600" s="444" t="s">
        <v>1089</v>
      </c>
    </row>
    <row r="601" spans="3:3" ht="21.75" thickBot="1">
      <c r="C601" s="444" t="s">
        <v>1090</v>
      </c>
    </row>
    <row r="602" spans="3:3" ht="21.75" thickBot="1">
      <c r="C602" s="444" t="s">
        <v>681</v>
      </c>
    </row>
    <row r="603" spans="3:3" ht="21.75" thickBot="1">
      <c r="C603" s="444" t="s">
        <v>1091</v>
      </c>
    </row>
    <row r="604" spans="3:3" ht="21.75" thickBot="1">
      <c r="C604" s="444" t="s">
        <v>681</v>
      </c>
    </row>
    <row r="605" spans="3:3" ht="21.75" thickBot="1">
      <c r="C605" s="444" t="s">
        <v>1092</v>
      </c>
    </row>
    <row r="606" spans="3:3" ht="21.75" thickBot="1">
      <c r="C606" s="444" t="s">
        <v>681</v>
      </c>
    </row>
    <row r="607" spans="3:3" ht="21.75" thickBot="1">
      <c r="C607" s="444" t="s">
        <v>1093</v>
      </c>
    </row>
    <row r="608" spans="3:3" ht="21.75" thickBot="1">
      <c r="C608" s="444" t="s">
        <v>681</v>
      </c>
    </row>
    <row r="609" spans="3:3" ht="21.75" thickBot="1">
      <c r="C609" s="444" t="s">
        <v>1094</v>
      </c>
    </row>
    <row r="610" spans="3:3" ht="21.75" thickBot="1">
      <c r="C610" s="444" t="s">
        <v>681</v>
      </c>
    </row>
    <row r="611" spans="3:3" ht="21.75" thickBot="1">
      <c r="C611" s="444" t="s">
        <v>1095</v>
      </c>
    </row>
    <row r="612" spans="3:3" ht="21.75" thickBot="1">
      <c r="C612" s="444" t="s">
        <v>681</v>
      </c>
    </row>
    <row r="613" spans="3:3" ht="21.75" thickBot="1">
      <c r="C613" s="444" t="s">
        <v>1096</v>
      </c>
    </row>
    <row r="614" spans="3:3" ht="21.75" thickBot="1">
      <c r="C614" s="444" t="s">
        <v>681</v>
      </c>
    </row>
    <row r="615" spans="3:3" ht="21.75" thickBot="1">
      <c r="C615" s="444" t="s">
        <v>1097</v>
      </c>
    </row>
    <row r="616" spans="3:3" ht="21.75" thickBot="1">
      <c r="C616" s="444" t="s">
        <v>681</v>
      </c>
    </row>
    <row r="617" spans="3:3" ht="21.75" thickBot="1">
      <c r="C617" s="444" t="s">
        <v>1098</v>
      </c>
    </row>
    <row r="618" spans="3:3" ht="21.75" thickBot="1">
      <c r="C618" s="444" t="s">
        <v>1099</v>
      </c>
    </row>
    <row r="619" spans="3:3" ht="21.75" thickBot="1">
      <c r="C619" s="444" t="s">
        <v>681</v>
      </c>
    </row>
    <row r="620" spans="3:3" ht="21.75" thickBot="1">
      <c r="C620" s="444" t="s">
        <v>1100</v>
      </c>
    </row>
    <row r="621" spans="3:3" ht="21.75" thickBot="1">
      <c r="C621" s="444" t="s">
        <v>681</v>
      </c>
    </row>
    <row r="622" spans="3:3" ht="21.75" thickBot="1">
      <c r="C622" s="444" t="s">
        <v>1101</v>
      </c>
    </row>
    <row r="623" spans="3:3" ht="21.75" thickBot="1">
      <c r="C623" s="444" t="s">
        <v>1102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PRECO TOTAL</vt:lpstr>
      <vt:lpstr>MEM CALC </vt:lpstr>
      <vt:lpstr>Correções</vt:lpstr>
      <vt:lpstr>zerado</vt:lpstr>
      <vt:lpstr>Planilha1</vt:lpstr>
      <vt:lpstr>Planilha2</vt:lpstr>
      <vt:lpstr>Correções!Area_de_impressao</vt:lpstr>
      <vt:lpstr>'MEM CALC '!Area_de_impressao</vt:lpstr>
      <vt:lpstr>'PRECO TOTAL'!Area_de_impressao</vt:lpstr>
      <vt:lpstr>zerado!Area_de_impressao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Klintwort</dc:creator>
  <cp:lastModifiedBy>Alexandre Prazeres</cp:lastModifiedBy>
  <cp:lastPrinted>2023-07-18T17:34:42Z</cp:lastPrinted>
  <dcterms:created xsi:type="dcterms:W3CDTF">2020-01-09T18:31:25Z</dcterms:created>
  <dcterms:modified xsi:type="dcterms:W3CDTF">2023-07-18T20:44:01Z</dcterms:modified>
</cp:coreProperties>
</file>